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245" windowWidth="14805" windowHeight="6870"/>
  </bookViews>
  <sheets>
    <sheet name="ÖNK MARADVÁNY FELOSZTÁSA" sheetId="8" r:id="rId1"/>
  </sheets>
  <definedNames>
    <definedName name="_xlnm.Print_Titles" localSheetId="0">'ÖNK MARADVÁNY FELOSZTÁSA'!$A:$B,'ÖNK MARADVÁNY FELOSZTÁSA'!$5:$7</definedName>
    <definedName name="_xlnm.Print_Area" localSheetId="0">'ÖNK MARADVÁNY FELOSZTÁSA'!$A$1:$Q$66</definedName>
  </definedNames>
  <calcPr calcId="162913"/>
</workbook>
</file>

<file path=xl/calcChain.xml><?xml version="1.0" encoding="utf-8"?>
<calcChain xmlns="http://schemas.openxmlformats.org/spreadsheetml/2006/main">
  <c r="Q10" i="8" l="1"/>
  <c r="P10" i="8"/>
  <c r="J10" i="8"/>
  <c r="L38" i="8" l="1"/>
  <c r="P37" i="8"/>
  <c r="Q37" i="8" s="1"/>
  <c r="P36" i="8"/>
  <c r="Q36" i="8" s="1"/>
  <c r="P53" i="8" l="1"/>
  <c r="J53" i="8"/>
  <c r="Q53" i="8" l="1"/>
  <c r="D63" i="8"/>
  <c r="E63" i="8"/>
  <c r="F63" i="8"/>
  <c r="G63" i="8"/>
  <c r="H63" i="8"/>
  <c r="I63" i="8"/>
  <c r="K63" i="8"/>
  <c r="L63" i="8"/>
  <c r="M63" i="8"/>
  <c r="N63" i="8"/>
  <c r="O63" i="8"/>
  <c r="C63" i="8"/>
  <c r="P61" i="8" l="1"/>
  <c r="P52" i="8"/>
  <c r="P55" i="8"/>
  <c r="P56" i="8"/>
  <c r="P57" i="8"/>
  <c r="P51" i="8"/>
  <c r="J52" i="8"/>
  <c r="J55" i="8"/>
  <c r="J56" i="8"/>
  <c r="J57" i="8"/>
  <c r="J61" i="8"/>
  <c r="J51" i="8"/>
  <c r="Q61" i="8" l="1"/>
  <c r="Q51" i="8"/>
  <c r="J65" i="8"/>
  <c r="P65" i="8"/>
  <c r="Q52" i="8"/>
  <c r="I62" i="8"/>
  <c r="I43" i="8"/>
  <c r="I38" i="8"/>
  <c r="I32" i="8"/>
  <c r="I27" i="8"/>
  <c r="I24" i="8"/>
  <c r="I20" i="8"/>
  <c r="I17" i="8"/>
  <c r="I14" i="8"/>
  <c r="I11" i="8"/>
  <c r="I44" i="8" s="1"/>
  <c r="Q65" i="8" l="1"/>
  <c r="I64" i="8"/>
  <c r="P48" i="8"/>
  <c r="P49" i="8"/>
  <c r="J48" i="8"/>
  <c r="J49" i="8"/>
  <c r="P47" i="8"/>
  <c r="J47" i="8"/>
  <c r="P63" i="8" l="1"/>
  <c r="J63" i="8"/>
  <c r="Q47" i="8"/>
  <c r="Q49" i="8"/>
  <c r="Q48" i="8"/>
  <c r="Q63" i="8" l="1"/>
  <c r="P16" i="8"/>
  <c r="P17" i="8" s="1"/>
  <c r="J16" i="8"/>
  <c r="D17" i="8"/>
  <c r="E17" i="8"/>
  <c r="F17" i="8"/>
  <c r="G17" i="8"/>
  <c r="H17" i="8"/>
  <c r="K17" i="8"/>
  <c r="L17" i="8"/>
  <c r="M17" i="8"/>
  <c r="N17" i="8"/>
  <c r="O17" i="8"/>
  <c r="C17" i="8"/>
  <c r="Q16" i="8" l="1"/>
  <c r="Q17" i="8" s="1"/>
  <c r="J17" i="8"/>
  <c r="J41" i="8" l="1"/>
  <c r="P41" i="8"/>
  <c r="Q41" i="8" l="1"/>
  <c r="J35" i="8" l="1"/>
  <c r="P35" i="8"/>
  <c r="J34" i="8"/>
  <c r="P34" i="8"/>
  <c r="P29" i="8"/>
  <c r="H32" i="8"/>
  <c r="J30" i="8"/>
  <c r="J31" i="8"/>
  <c r="J29" i="8"/>
  <c r="M24" i="8"/>
  <c r="J22" i="8"/>
  <c r="P14" i="8"/>
  <c r="Q29" i="8" l="1"/>
  <c r="P38" i="8"/>
  <c r="Q34" i="8"/>
  <c r="Q35" i="8"/>
  <c r="J32" i="8"/>
  <c r="Q38" i="8" l="1"/>
  <c r="P11" i="8"/>
  <c r="D11" i="8"/>
  <c r="E11" i="8"/>
  <c r="F11" i="8"/>
  <c r="G11" i="8"/>
  <c r="H11" i="8"/>
  <c r="J11" i="8"/>
  <c r="K11" i="8"/>
  <c r="L11" i="8"/>
  <c r="M11" i="8"/>
  <c r="N11" i="8"/>
  <c r="O11" i="8"/>
  <c r="C11" i="8"/>
  <c r="Q11" i="8" l="1"/>
  <c r="J19" i="8" l="1"/>
  <c r="J20" i="8" s="1"/>
  <c r="P19" i="8"/>
  <c r="P20" i="8" s="1"/>
  <c r="C20" i="8"/>
  <c r="D20" i="8"/>
  <c r="E20" i="8"/>
  <c r="F20" i="8"/>
  <c r="G20" i="8"/>
  <c r="H20" i="8"/>
  <c r="K20" i="8"/>
  <c r="L20" i="8"/>
  <c r="M20" i="8"/>
  <c r="N20" i="8"/>
  <c r="O20" i="8"/>
  <c r="Q19" i="8" l="1"/>
  <c r="Q20" i="8" s="1"/>
  <c r="J13" i="8"/>
  <c r="Q13" i="8" s="1"/>
  <c r="D32" i="8" l="1"/>
  <c r="E32" i="8"/>
  <c r="F32" i="8"/>
  <c r="G32" i="8"/>
  <c r="K32" i="8"/>
  <c r="L32" i="8"/>
  <c r="M32" i="8"/>
  <c r="N32" i="8"/>
  <c r="O32" i="8"/>
  <c r="C32" i="8"/>
  <c r="D27" i="8"/>
  <c r="E27" i="8"/>
  <c r="F27" i="8"/>
  <c r="G27" i="8"/>
  <c r="H27" i="8"/>
  <c r="K27" i="8"/>
  <c r="L27" i="8"/>
  <c r="M27" i="8"/>
  <c r="N27" i="8"/>
  <c r="O27" i="8"/>
  <c r="C27" i="8"/>
  <c r="D14" i="8"/>
  <c r="E14" i="8"/>
  <c r="F14" i="8"/>
  <c r="G14" i="8"/>
  <c r="C14" i="8"/>
  <c r="K14" i="8"/>
  <c r="L14" i="8"/>
  <c r="M14" i="8"/>
  <c r="N14" i="8"/>
  <c r="O14" i="8"/>
  <c r="H14" i="8"/>
  <c r="P31" i="8" l="1"/>
  <c r="Q31" i="8" s="1"/>
  <c r="J14" i="8" l="1"/>
  <c r="Q14" i="8" s="1"/>
  <c r="P30" i="8" l="1"/>
  <c r="Q30" i="8" s="1"/>
  <c r="P32" i="8" l="1"/>
  <c r="Q32" i="8" s="1"/>
  <c r="N62" i="8" l="1"/>
  <c r="M62" i="8"/>
  <c r="L62" i="8"/>
  <c r="K62" i="8"/>
  <c r="H62" i="8"/>
  <c r="G62" i="8"/>
  <c r="F62" i="8"/>
  <c r="E62" i="8"/>
  <c r="D62" i="8"/>
  <c r="C62" i="8"/>
  <c r="O43" i="8"/>
  <c r="N43" i="8"/>
  <c r="M43" i="8"/>
  <c r="L43" i="8"/>
  <c r="H43" i="8"/>
  <c r="G43" i="8"/>
  <c r="F43" i="8"/>
  <c r="E43" i="8"/>
  <c r="D43" i="8"/>
  <c r="P42" i="8"/>
  <c r="J42" i="8"/>
  <c r="K43" i="8"/>
  <c r="P40" i="8"/>
  <c r="J40" i="8"/>
  <c r="O38" i="8"/>
  <c r="N38" i="8"/>
  <c r="M38" i="8"/>
  <c r="K38" i="8"/>
  <c r="H38" i="8"/>
  <c r="G38" i="8"/>
  <c r="F38" i="8"/>
  <c r="E38" i="8"/>
  <c r="D38" i="8"/>
  <c r="C38" i="8"/>
  <c r="P26" i="8"/>
  <c r="P27" i="8" s="1"/>
  <c r="J26" i="8"/>
  <c r="O24" i="8"/>
  <c r="O44" i="8" s="1"/>
  <c r="N24" i="8"/>
  <c r="N44" i="8" s="1"/>
  <c r="L24" i="8"/>
  <c r="L44" i="8" s="1"/>
  <c r="K24" i="8"/>
  <c r="K44" i="8" s="1"/>
  <c r="H24" i="8"/>
  <c r="G24" i="8"/>
  <c r="F24" i="8"/>
  <c r="E24" i="8"/>
  <c r="D24" i="8"/>
  <c r="C24" i="8"/>
  <c r="P23" i="8"/>
  <c r="J23" i="8"/>
  <c r="P22" i="8"/>
  <c r="Q22" i="8" s="1"/>
  <c r="H44" i="8" l="1"/>
  <c r="H64" i="8" s="1"/>
  <c r="D44" i="8"/>
  <c r="D64" i="8" s="1"/>
  <c r="E44" i="8"/>
  <c r="E64" i="8" s="1"/>
  <c r="M44" i="8"/>
  <c r="M64" i="8" s="1"/>
  <c r="F44" i="8"/>
  <c r="G44" i="8"/>
  <c r="F64" i="8"/>
  <c r="G64" i="8"/>
  <c r="N64" i="8"/>
  <c r="Q57" i="8"/>
  <c r="Q26" i="8"/>
  <c r="Q27" i="8" s="1"/>
  <c r="J27" i="8"/>
  <c r="J24" i="8"/>
  <c r="J44" i="8" s="1"/>
  <c r="Q23" i="8"/>
  <c r="Q42" i="8"/>
  <c r="Q56" i="8"/>
  <c r="J62" i="8"/>
  <c r="P43" i="8"/>
  <c r="P24" i="8"/>
  <c r="P44" i="8" s="1"/>
  <c r="Q55" i="8"/>
  <c r="P62" i="8"/>
  <c r="J43" i="8"/>
  <c r="O62" i="8"/>
  <c r="Q40" i="8"/>
  <c r="C43" i="8"/>
  <c r="C44" i="8" s="1"/>
  <c r="J38" i="8"/>
  <c r="Q43" i="8" l="1"/>
  <c r="Q62" i="8"/>
  <c r="J64" i="8"/>
  <c r="P64" i="8"/>
  <c r="L64" i="8"/>
  <c r="C64" i="8"/>
  <c r="Q24" i="8"/>
  <c r="O64" i="8"/>
  <c r="K64" i="8"/>
  <c r="Q44" i="8" l="1"/>
  <c r="Q64" i="8"/>
  <c r="Q66" i="8" s="1"/>
</calcChain>
</file>

<file path=xl/sharedStrings.xml><?xml version="1.0" encoding="utf-8"?>
<sst xmlns="http://schemas.openxmlformats.org/spreadsheetml/2006/main" count="100" uniqueCount="92">
  <si>
    <t>Rovatrend száma</t>
  </si>
  <si>
    <t>K1</t>
  </si>
  <si>
    <t>K2</t>
  </si>
  <si>
    <t>K3</t>
  </si>
  <si>
    <t>K512</t>
  </si>
  <si>
    <t>K1-K5</t>
  </si>
  <si>
    <t>K6</t>
  </si>
  <si>
    <t>K7</t>
  </si>
  <si>
    <t>K6-K8</t>
  </si>
  <si>
    <t>Személyi juttatások</t>
  </si>
  <si>
    <t>Dologi kiadások</t>
  </si>
  <si>
    <t>Működési kiadások összesen</t>
  </si>
  <si>
    <t>Beruházások</t>
  </si>
  <si>
    <t>Felújítások</t>
  </si>
  <si>
    <t>Felhalmozási kiadások összesen</t>
  </si>
  <si>
    <t>K1-K8</t>
  </si>
  <si>
    <t>Költségvetési kiadások mindösszesen</t>
  </si>
  <si>
    <t>Rovatrend és címszám  megnevezése</t>
  </si>
  <si>
    <t>ezer Ft</t>
  </si>
  <si>
    <t>Budapest Főváros VII. Kerület Erzsébetváros Önkormányzata</t>
  </si>
  <si>
    <t>K89</t>
  </si>
  <si>
    <t>Munka-adókat terhelő járulékok és szociális hozzá-járulási adó</t>
  </si>
  <si>
    <t>Egyéb működési célú támogatások állam-háztartáson kívülre</t>
  </si>
  <si>
    <t>Egyéb felhalmozási célú támogatások állam-háztartáson kívülre</t>
  </si>
  <si>
    <t>K4</t>
  </si>
  <si>
    <t>Ellátottak pénzbeli juttatásai</t>
  </si>
  <si>
    <t>Önkormányzati beruházások</t>
  </si>
  <si>
    <t>KIMUTATÁS</t>
  </si>
  <si>
    <t>Önkormányzati beruházások összesen</t>
  </si>
  <si>
    <t>Önkormányzati felújítások</t>
  </si>
  <si>
    <t>Önkormányzati felújítások összesen</t>
  </si>
  <si>
    <t>K506</t>
  </si>
  <si>
    <t>Egyéb működési célú támogatások állam-háztartáson belülre</t>
  </si>
  <si>
    <t>K84</t>
  </si>
  <si>
    <t>K86</t>
  </si>
  <si>
    <t>Cím-szám</t>
  </si>
  <si>
    <t>Felhalmozási célú visszatérítendő támogatások, kölcsönök nyújtása állam-háztartáson kívülre</t>
  </si>
  <si>
    <t>Oktatási, közművelődési és egyéb feladatok</t>
  </si>
  <si>
    <t>Erzsébetvárosi Értéktár Bizottság működése</t>
  </si>
  <si>
    <t>Oktatási, közművelődési és egyéb feladatok összesen</t>
  </si>
  <si>
    <t>Ellátási szerződések alapján nyújtott támogatások és egyéb működési célú támogatások államháztartáson kívülre</t>
  </si>
  <si>
    <t>Kezdő tehetségek verseskötete</t>
  </si>
  <si>
    <t>Központilag kezelt ágazati feladatok</t>
  </si>
  <si>
    <t>Rendkívüli önkormányzati kiadások biztosítása</t>
  </si>
  <si>
    <t xml:space="preserve">Veszélyhelyzet tartalék kerete </t>
  </si>
  <si>
    <t>Központilag kezelt ágazati feladatok összesen</t>
  </si>
  <si>
    <t>Verseny utca 22-24. szám alatti épület építése</t>
  </si>
  <si>
    <t>2025.  évi költségvetési maradványának kötelezettségvállalással terhelt feladatairól
 (kiemelt előirányzatonkénti rendezésben)</t>
  </si>
  <si>
    <t>Növényesítési pályázat</t>
  </si>
  <si>
    <t>Társasházak részére pályázatok költségei</t>
  </si>
  <si>
    <t xml:space="preserve"> </t>
  </si>
  <si>
    <t>Egyéb felhalmozási célú támogatások államháztartáson kívülre</t>
  </si>
  <si>
    <t>Parkosítás</t>
  </si>
  <si>
    <t>Ágyáskerítések</t>
  </si>
  <si>
    <t>Klauzál tér 7. szám homlokzat felújítás</t>
  </si>
  <si>
    <t xml:space="preserve">Klauzál téri Vásárcsarnok energiatároló és elektromos töltőberendezés </t>
  </si>
  <si>
    <t>Garay utca 48. földszint felújítása - bérleti díjba történő beszámítással</t>
  </si>
  <si>
    <t>Ingatlan értékbecslés</t>
  </si>
  <si>
    <t>Vagyongazdálkodással kapcsolatos egyéb kiadások</t>
  </si>
  <si>
    <t>Önkormányzat működése</t>
  </si>
  <si>
    <t>Kazinczy u. 51. felújítása - bérleti díjba történő beszámítással</t>
  </si>
  <si>
    <t>Kis Diófa utca 6. és Kis Diófa utca 10. szám alatti 100% önkormányzati tulajdonú épületek felújítása</t>
  </si>
  <si>
    <t>Postaköltség</t>
  </si>
  <si>
    <t>Gólem Színház közszolgáltatási szerződés</t>
  </si>
  <si>
    <t>K513</t>
  </si>
  <si>
    <t>Tartalékok</t>
  </si>
  <si>
    <t>Általános tartalék</t>
  </si>
  <si>
    <t>TOP PLUSZ-4.1.1. Zöld Fenntartható Erzsébetváros pályázatok megvalósításához saját forrás</t>
  </si>
  <si>
    <t>- Ingatlanértékesítés bevételi előirányzat csökkentésének fedezete 800.000 ezer Ft</t>
  </si>
  <si>
    <t>Temetési költség támogatás</t>
  </si>
  <si>
    <t>Rózsa utca 38/A szám alatti nem lakás célú helyiség felújítása  - bérleti díjba történő beszámítással</t>
  </si>
  <si>
    <t>Oszlopos növényfuttatók</t>
  </si>
  <si>
    <t>Lövölde tér 2/A földszin tszám alatti nem lakás célú helyiség  - bérleti díjba történő beszámítással</t>
  </si>
  <si>
    <t xml:space="preserve">Kortárs Építészeti Központ Alapítvány </t>
  </si>
  <si>
    <t>2024.évi normatív állami támogatás kamatfizetés</t>
  </si>
  <si>
    <t>I. ÁTHÚZÓDÓ KÖTELEZETTSÉGVÁLLALÁSOK (MARADVÁNY TERHÉRE):</t>
  </si>
  <si>
    <t>I. ÁTHÚZÓDÓ KÖTELEZETTSÉGVÁLLALÁSOK ÖSSZESEN</t>
  </si>
  <si>
    <t>II. ÚJ FELADATOK ÉS TARTALÉKOK (MARADVÁNY TERHÉRE):</t>
  </si>
  <si>
    <t>II. ÚJ FELADATOK ÉS TARTALÉKOK ÖSSZESEN</t>
  </si>
  <si>
    <t>III. MINDÖSSZESEN (I.+II.)</t>
  </si>
  <si>
    <t>IV. 2026. évi rendeletbe már betervezett maradvány</t>
  </si>
  <si>
    <t>V. ÖSSZES MARADVÁNY (III.+IV.)</t>
  </si>
  <si>
    <t>ebből: - Intézmények áthúzódó kötelezettség-vállalásainak fedezete 123.643 ezer Ft</t>
  </si>
  <si>
    <t>- Polgármesteri Hivatal feladatainak fedezete 73.296 ezer Ft</t>
  </si>
  <si>
    <t>Egyéb felhalmozási célú támogatások állam-háztartáson belülre</t>
  </si>
  <si>
    <t>10=3+...+9</t>
  </si>
  <si>
    <t>16=11+...+15</t>
  </si>
  <si>
    <t>17=10+16</t>
  </si>
  <si>
    <t>Kerékpártárolók kialakítása pályázat</t>
  </si>
  <si>
    <t>Önkormányzati tulajdonban lévő ingatlanokban kéménybélelés és kapcsolódó munkák 2026</t>
  </si>
  <si>
    <t>Multifunkcionális nyomtató és fénymásoló beszerzésének támogatása</t>
  </si>
  <si>
    <t>Zöldfelület rehabilitáció - Lövölde tér II. ütem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</si>
</sst>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20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0" applyFont="1" applyFill="1" applyBorder="1"/>
    <xf numFmtId="1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" fontId="3" fillId="0" borderId="2" xfId="0" quotePrefix="1" applyNumberFormat="1" applyFont="1" applyFill="1" applyBorder="1" applyAlignment="1">
      <alignment vertical="center"/>
    </xf>
    <xf numFmtId="1" fontId="3" fillId="0" borderId="4" xfId="0" quotePrefix="1" applyNumberFormat="1" applyFont="1" applyFill="1" applyBorder="1" applyAlignment="1">
      <alignment vertical="center" wrapText="1"/>
    </xf>
    <xf numFmtId="1" fontId="3" fillId="0" borderId="4" xfId="0" quotePrefix="1" applyNumberFormat="1" applyFont="1" applyFill="1" applyBorder="1" applyAlignment="1">
      <alignment vertical="center"/>
    </xf>
    <xf numFmtId="1" fontId="3" fillId="0" borderId="11" xfId="0" quotePrefix="1" applyNumberFormat="1" applyFont="1" applyFill="1" applyBorder="1" applyAlignment="1">
      <alignment vertical="center"/>
    </xf>
    <xf numFmtId="0" fontId="3" fillId="0" borderId="7" xfId="0" applyFont="1" applyFill="1" applyBorder="1"/>
    <xf numFmtId="1" fontId="3" fillId="0" borderId="6" xfId="0" quotePrefix="1" applyNumberFormat="1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vertical="center" wrapText="1"/>
    </xf>
    <xf numFmtId="3" fontId="3" fillId="0" borderId="7" xfId="0" applyNumberFormat="1" applyFont="1" applyFill="1" applyBorder="1"/>
    <xf numFmtId="3" fontId="3" fillId="0" borderId="12" xfId="0" applyNumberFormat="1" applyFont="1" applyFill="1" applyBorder="1"/>
    <xf numFmtId="0" fontId="2" fillId="0" borderId="7" xfId="0" applyFont="1" applyFill="1" applyBorder="1" applyAlignment="1">
      <alignment vertical="center" wrapText="1"/>
    </xf>
    <xf numFmtId="3" fontId="2" fillId="0" borderId="7" xfId="0" applyNumberFormat="1" applyFont="1" applyFill="1" applyBorder="1"/>
    <xf numFmtId="0" fontId="2" fillId="0" borderId="7" xfId="0" applyFont="1" applyFill="1" applyBorder="1"/>
    <xf numFmtId="1" fontId="3" fillId="0" borderId="9" xfId="0" quotePrefix="1" applyNumberFormat="1" applyFont="1" applyFill="1" applyBorder="1" applyAlignment="1">
      <alignment horizontal="centerContinuous" vertical="center"/>
    </xf>
    <xf numFmtId="0" fontId="3" fillId="0" borderId="10" xfId="0" applyFont="1" applyFill="1" applyBorder="1" applyAlignment="1">
      <alignment vertical="center" wrapText="1"/>
    </xf>
    <xf numFmtId="3" fontId="3" fillId="0" borderId="10" xfId="0" applyNumberFormat="1" applyFont="1" applyFill="1" applyBorder="1"/>
    <xf numFmtId="3" fontId="3" fillId="0" borderId="13" xfId="0" applyNumberFormat="1" applyFont="1" applyFill="1" applyBorder="1"/>
    <xf numFmtId="0" fontId="3" fillId="0" borderId="10" xfId="0" applyFont="1" applyFill="1" applyBorder="1"/>
    <xf numFmtId="1" fontId="3" fillId="0" borderId="3" xfId="0" quotePrefix="1" applyNumberFormat="1" applyFont="1" applyFill="1" applyBorder="1" applyAlignment="1">
      <alignment horizontal="centerContinuous" vertical="center"/>
    </xf>
    <xf numFmtId="0" fontId="3" fillId="0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/>
    <xf numFmtId="3" fontId="3" fillId="0" borderId="14" xfId="0" applyNumberFormat="1" applyFont="1" applyFill="1" applyBorder="1"/>
    <xf numFmtId="3" fontId="3" fillId="0" borderId="15" xfId="0" applyNumberFormat="1" applyFont="1" applyFill="1" applyBorder="1"/>
    <xf numFmtId="0" fontId="3" fillId="0" borderId="14" xfId="0" applyFont="1" applyFill="1" applyBorder="1"/>
    <xf numFmtId="1" fontId="2" fillId="0" borderId="6" xfId="0" quotePrefix="1" applyNumberFormat="1" applyFont="1" applyFill="1" applyBorder="1" applyAlignment="1">
      <alignment horizontal="centerContinuous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1" fontId="3" fillId="0" borderId="10" xfId="0" quotePrefix="1" applyNumberFormat="1" applyFont="1" applyFill="1" applyBorder="1" applyAlignment="1">
      <alignment vertical="center"/>
    </xf>
    <xf numFmtId="1" fontId="3" fillId="0" borderId="9" xfId="0" quotePrefix="1" applyNumberFormat="1" applyFont="1" applyFill="1" applyBorder="1" applyAlignment="1">
      <alignment vertical="center"/>
    </xf>
    <xf numFmtId="1" fontId="3" fillId="0" borderId="10" xfId="0" quotePrefix="1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3" fontId="3" fillId="0" borderId="8" xfId="0" applyNumberFormat="1" applyFont="1" applyFill="1" applyBorder="1"/>
    <xf numFmtId="3" fontId="2" fillId="0" borderId="8" xfId="0" applyNumberFormat="1" applyFont="1" applyFill="1" applyBorder="1"/>
    <xf numFmtId="0" fontId="3" fillId="0" borderId="8" xfId="0" applyFont="1" applyFill="1" applyBorder="1"/>
    <xf numFmtId="0" fontId="3" fillId="0" borderId="18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3" fontId="3" fillId="0" borderId="17" xfId="0" applyNumberFormat="1" applyFont="1" applyFill="1" applyBorder="1"/>
    <xf numFmtId="1" fontId="2" fillId="0" borderId="16" xfId="0" quotePrefix="1" applyNumberFormat="1" applyFont="1" applyFill="1" applyBorder="1" applyAlignment="1">
      <alignment horizontal="centerContinuous" vertical="center"/>
    </xf>
    <xf numFmtId="0" fontId="2" fillId="0" borderId="8" xfId="0" applyFont="1" applyFill="1" applyBorder="1"/>
    <xf numFmtId="3" fontId="3" fillId="0" borderId="19" xfId="0" applyNumberFormat="1" applyFont="1" applyFill="1" applyBorder="1"/>
    <xf numFmtId="0" fontId="2" fillId="0" borderId="10" xfId="0" applyFont="1" applyFill="1" applyBorder="1" applyAlignment="1">
      <alignment vertical="center" wrapText="1"/>
    </xf>
    <xf numFmtId="1" fontId="3" fillId="0" borderId="6" xfId="0" quotePrefix="1" applyNumberFormat="1" applyFont="1" applyFill="1" applyBorder="1" applyAlignment="1">
      <alignment vertical="center"/>
    </xf>
    <xf numFmtId="1" fontId="3" fillId="0" borderId="7" xfId="0" quotePrefix="1" applyNumberFormat="1" applyFont="1" applyFill="1" applyBorder="1" applyAlignment="1">
      <alignment vertical="center" wrapText="1"/>
    </xf>
    <xf numFmtId="1" fontId="2" fillId="0" borderId="7" xfId="0" quotePrefix="1" applyNumberFormat="1" applyFont="1" applyFill="1" applyBorder="1" applyAlignment="1">
      <alignment vertical="center" wrapText="1"/>
    </xf>
    <xf numFmtId="164" fontId="3" fillId="0" borderId="7" xfId="1" quotePrefix="1" applyNumberFormat="1" applyFont="1" applyFill="1" applyBorder="1" applyAlignment="1">
      <alignment vertical="center"/>
    </xf>
    <xf numFmtId="164" fontId="3" fillId="0" borderId="12" xfId="1" quotePrefix="1" applyNumberFormat="1" applyFont="1" applyFill="1" applyBorder="1" applyAlignment="1">
      <alignment vertical="center"/>
    </xf>
    <xf numFmtId="1" fontId="3" fillId="0" borderId="7" xfId="1" quotePrefix="1" applyNumberFormat="1" applyFont="1" applyFill="1" applyBorder="1" applyAlignment="1">
      <alignment vertical="center"/>
    </xf>
    <xf numFmtId="164" fontId="3" fillId="0" borderId="14" xfId="1" applyNumberFormat="1" applyFont="1" applyFill="1" applyBorder="1"/>
    <xf numFmtId="164" fontId="2" fillId="0" borderId="7" xfId="1" applyNumberFormat="1" applyFont="1" applyFill="1" applyBorder="1"/>
    <xf numFmtId="3" fontId="3" fillId="0" borderId="0" xfId="0" applyNumberFormat="1" applyFont="1" applyFill="1" applyBorder="1"/>
    <xf numFmtId="164" fontId="3" fillId="0" borderId="10" xfId="1" quotePrefix="1" applyNumberFormat="1" applyFont="1" applyFill="1" applyBorder="1" applyAlignment="1">
      <alignment vertical="center"/>
    </xf>
    <xf numFmtId="1" fontId="3" fillId="0" borderId="7" xfId="1" applyNumberFormat="1" applyFont="1" applyFill="1" applyBorder="1"/>
    <xf numFmtId="3" fontId="2" fillId="0" borderId="10" xfId="0" applyNumberFormat="1" applyFont="1" applyFill="1" applyBorder="1"/>
    <xf numFmtId="164" fontId="3" fillId="0" borderId="10" xfId="1" applyNumberFormat="1" applyFont="1" applyFill="1" applyBorder="1" applyAlignment="1">
      <alignment vertical="center"/>
    </xf>
    <xf numFmtId="49" fontId="5" fillId="0" borderId="7" xfId="0" applyNumberFormat="1" applyFont="1" applyFill="1" applyBorder="1" applyAlignment="1">
      <alignment horizontal="left" vertical="center" wrapText="1" indent="3"/>
    </xf>
    <xf numFmtId="1" fontId="2" fillId="0" borderId="6" xfId="0" quotePrefix="1" applyNumberFormat="1" applyFont="1" applyFill="1" applyBorder="1" applyAlignment="1">
      <alignment horizontal="center" vertical="center"/>
    </xf>
    <xf numFmtId="164" fontId="3" fillId="0" borderId="10" xfId="1" applyNumberFormat="1" applyFont="1" applyFill="1" applyBorder="1"/>
    <xf numFmtId="1" fontId="3" fillId="0" borderId="10" xfId="1" applyNumberFormat="1" applyFont="1" applyFill="1" applyBorder="1"/>
    <xf numFmtId="164" fontId="3" fillId="0" borderId="14" xfId="1" applyNumberFormat="1" applyFont="1" applyFill="1" applyBorder="1" applyAlignment="1"/>
    <xf numFmtId="164" fontId="3" fillId="0" borderId="15" xfId="1" applyNumberFormat="1" applyFont="1" applyFill="1" applyBorder="1" applyAlignment="1"/>
    <xf numFmtId="164" fontId="2" fillId="0" borderId="7" xfId="1" applyNumberFormat="1" applyFont="1" applyFill="1" applyBorder="1" applyAlignment="1"/>
    <xf numFmtId="3" fontId="3" fillId="0" borderId="7" xfId="0" applyNumberFormat="1" applyFont="1" applyFill="1" applyBorder="1" applyAlignment="1"/>
    <xf numFmtId="3" fontId="2" fillId="0" borderId="7" xfId="0" applyNumberFormat="1" applyFont="1" applyFill="1" applyBorder="1" applyAlignment="1"/>
    <xf numFmtId="164" fontId="3" fillId="0" borderId="7" xfId="1" applyNumberFormat="1" applyFont="1" applyFill="1" applyBorder="1" applyAlignment="1"/>
    <xf numFmtId="164" fontId="3" fillId="0" borderId="12" xfId="1" applyNumberFormat="1" applyFont="1" applyFill="1" applyBorder="1" applyAlignment="1"/>
    <xf numFmtId="0" fontId="2" fillId="0" borderId="7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1" fontId="3" fillId="0" borderId="9" xfId="0" quotePrefix="1" applyNumberFormat="1" applyFont="1" applyFill="1" applyBorder="1" applyAlignment="1">
      <alignment horizontal="left" vertical="center" wrapText="1"/>
    </xf>
    <xf numFmtId="1" fontId="3" fillId="0" borderId="10" xfId="0" quotePrefix="1" applyNumberFormat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3">
    <cellStyle name="Ezres" xfId="1" builtinId="3"/>
    <cellStyle name="Normál" xfId="0" builtinId="0"/>
    <cellStyle name="Normá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abSelected="1" view="pageBreakPreview" zoomScale="55" zoomScaleNormal="70" zoomScaleSheetLayoutView="55" workbookViewId="0">
      <pane xSplit="10" ySplit="6" topLeftCell="K7" activePane="bottomRight" state="frozen"/>
      <selection pane="topRight" activeCell="J1" sqref="J1"/>
      <selection pane="bottomLeft" activeCell="A7" sqref="A7"/>
      <selection pane="bottomRight" activeCell="B11" sqref="B11"/>
    </sheetView>
  </sheetViews>
  <sheetFormatPr defaultColWidth="9.140625" defaultRowHeight="26.25" x14ac:dyDescent="0.4"/>
  <cols>
    <col min="1" max="1" width="12" style="1" customWidth="1"/>
    <col min="2" max="2" width="84" style="1" customWidth="1"/>
    <col min="3" max="3" width="16.140625" style="1" customWidth="1"/>
    <col min="4" max="4" width="18.28515625" style="1" customWidth="1"/>
    <col min="5" max="5" width="15" style="1" customWidth="1"/>
    <col min="6" max="6" width="15.7109375" style="1" customWidth="1"/>
    <col min="7" max="8" width="20.7109375" style="1" customWidth="1"/>
    <col min="9" max="9" width="20" style="1" customWidth="1"/>
    <col min="10" max="10" width="21.140625" style="4" customWidth="1"/>
    <col min="11" max="11" width="21.5703125" style="1" customWidth="1"/>
    <col min="12" max="12" width="18.85546875" style="1" customWidth="1"/>
    <col min="13" max="13" width="22" style="1" customWidth="1"/>
    <col min="14" max="14" width="24.28515625" style="1" customWidth="1"/>
    <col min="15" max="15" width="21" style="1" customWidth="1"/>
    <col min="16" max="16" width="23.85546875" style="4" customWidth="1"/>
    <col min="17" max="17" width="25.85546875" style="4" customWidth="1"/>
    <col min="18" max="18" width="27.7109375" style="1" bestFit="1" customWidth="1"/>
    <col min="19" max="19" width="21" style="1" customWidth="1"/>
    <col min="20" max="20" width="30" style="1" customWidth="1"/>
    <col min="21" max="16384" width="9.140625" style="1"/>
  </cols>
  <sheetData>
    <row r="1" spans="1:17" x14ac:dyDescent="0.4">
      <c r="A1" s="86" t="s">
        <v>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x14ac:dyDescent="0.4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85.5" customHeight="1" x14ac:dyDescent="0.4">
      <c r="A3" s="87" t="s">
        <v>47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27" thickBot="1" x14ac:dyDescent="0.45">
      <c r="A4" s="2"/>
      <c r="B4" s="3"/>
      <c r="G4" s="4"/>
      <c r="H4" s="4"/>
      <c r="I4" s="4"/>
      <c r="L4" s="5"/>
      <c r="Q4" s="6" t="s">
        <v>18</v>
      </c>
    </row>
    <row r="5" spans="1:17" s="9" customFormat="1" ht="28.5" customHeight="1" x14ac:dyDescent="0.4">
      <c r="A5" s="88" t="s">
        <v>35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24</v>
      </c>
      <c r="G5" s="7" t="s">
        <v>31</v>
      </c>
      <c r="H5" s="7" t="s">
        <v>4</v>
      </c>
      <c r="I5" s="7" t="s">
        <v>64</v>
      </c>
      <c r="J5" s="8" t="s">
        <v>5</v>
      </c>
      <c r="K5" s="7" t="s">
        <v>6</v>
      </c>
      <c r="L5" s="7" t="s">
        <v>7</v>
      </c>
      <c r="M5" s="7" t="s">
        <v>33</v>
      </c>
      <c r="N5" s="7" t="s">
        <v>34</v>
      </c>
      <c r="O5" s="7" t="s">
        <v>20</v>
      </c>
      <c r="P5" s="8" t="s">
        <v>8</v>
      </c>
      <c r="Q5" s="49" t="s">
        <v>15</v>
      </c>
    </row>
    <row r="6" spans="1:17" s="10" customFormat="1" ht="259.5" customHeight="1" x14ac:dyDescent="0.25">
      <c r="A6" s="89"/>
      <c r="B6" s="10" t="s">
        <v>17</v>
      </c>
      <c r="C6" s="10" t="s">
        <v>9</v>
      </c>
      <c r="D6" s="10" t="s">
        <v>21</v>
      </c>
      <c r="E6" s="10" t="s">
        <v>10</v>
      </c>
      <c r="F6" s="10" t="s">
        <v>25</v>
      </c>
      <c r="G6" s="10" t="s">
        <v>32</v>
      </c>
      <c r="H6" s="10" t="s">
        <v>22</v>
      </c>
      <c r="I6" s="10" t="s">
        <v>65</v>
      </c>
      <c r="J6" s="11" t="s">
        <v>11</v>
      </c>
      <c r="K6" s="10" t="s">
        <v>12</v>
      </c>
      <c r="L6" s="10" t="s">
        <v>13</v>
      </c>
      <c r="M6" s="10" t="s">
        <v>84</v>
      </c>
      <c r="N6" s="10" t="s">
        <v>36</v>
      </c>
      <c r="O6" s="10" t="s">
        <v>23</v>
      </c>
      <c r="P6" s="11" t="s">
        <v>14</v>
      </c>
      <c r="Q6" s="50" t="s">
        <v>16</v>
      </c>
    </row>
    <row r="7" spans="1:17" s="14" customFormat="1" ht="51" x14ac:dyDescent="0.25">
      <c r="A7" s="12">
        <v>1</v>
      </c>
      <c r="B7" s="10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1" t="s">
        <v>85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1" t="s">
        <v>86</v>
      </c>
      <c r="Q7" s="51" t="s">
        <v>87</v>
      </c>
    </row>
    <row r="8" spans="1:17" s="19" customFormat="1" ht="68.25" customHeight="1" x14ac:dyDescent="0.35">
      <c r="A8" s="15" t="s">
        <v>75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</row>
    <row r="9" spans="1:17" s="19" customFormat="1" x14ac:dyDescent="0.4">
      <c r="A9" s="20">
        <v>5201</v>
      </c>
      <c r="B9" s="21" t="s">
        <v>52</v>
      </c>
      <c r="C9" s="22"/>
      <c r="D9" s="22"/>
      <c r="E9" s="25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</row>
    <row r="10" spans="1:17" s="19" customFormat="1" ht="27" thickBot="1" x14ac:dyDescent="0.45">
      <c r="A10" s="20"/>
      <c r="B10" s="24" t="s">
        <v>91</v>
      </c>
      <c r="C10" s="22"/>
      <c r="D10" s="22"/>
      <c r="E10" s="25">
        <v>6153</v>
      </c>
      <c r="F10" s="22"/>
      <c r="G10" s="22"/>
      <c r="H10" s="22"/>
      <c r="I10" s="22"/>
      <c r="J10" s="22">
        <f>+SUM(C10:H10)</f>
        <v>6153</v>
      </c>
      <c r="K10" s="22"/>
      <c r="L10" s="22"/>
      <c r="M10" s="22"/>
      <c r="N10" s="22"/>
      <c r="O10" s="22"/>
      <c r="P10" s="22">
        <f>+SUM(K10:O10)</f>
        <v>0</v>
      </c>
      <c r="Q10" s="23">
        <f>+J10+P10</f>
        <v>6153</v>
      </c>
    </row>
    <row r="11" spans="1:17" s="19" customFormat="1" thickBot="1" x14ac:dyDescent="0.4">
      <c r="A11" s="27">
        <v>5201</v>
      </c>
      <c r="B11" s="35" t="s">
        <v>52</v>
      </c>
      <c r="C11" s="35">
        <f>+SUM(C10)</f>
        <v>0</v>
      </c>
      <c r="D11" s="35">
        <f t="shared" ref="D11:P11" si="0">+SUM(D10)</f>
        <v>0</v>
      </c>
      <c r="E11" s="35">
        <f t="shared" si="0"/>
        <v>6153</v>
      </c>
      <c r="F11" s="35">
        <f t="shared" si="0"/>
        <v>0</v>
      </c>
      <c r="G11" s="35">
        <f t="shared" si="0"/>
        <v>0</v>
      </c>
      <c r="H11" s="35">
        <f t="shared" si="0"/>
        <v>0</v>
      </c>
      <c r="I11" s="35">
        <f t="shared" si="0"/>
        <v>0</v>
      </c>
      <c r="J11" s="35">
        <f t="shared" si="0"/>
        <v>6153</v>
      </c>
      <c r="K11" s="35">
        <f t="shared" si="0"/>
        <v>0</v>
      </c>
      <c r="L11" s="35">
        <f t="shared" si="0"/>
        <v>0</v>
      </c>
      <c r="M11" s="35">
        <f t="shared" si="0"/>
        <v>0</v>
      </c>
      <c r="N11" s="35">
        <f t="shared" si="0"/>
        <v>0</v>
      </c>
      <c r="O11" s="35">
        <f t="shared" si="0"/>
        <v>0</v>
      </c>
      <c r="P11" s="35">
        <f t="shared" si="0"/>
        <v>0</v>
      </c>
      <c r="Q11" s="35">
        <f>+J11+P11</f>
        <v>6153</v>
      </c>
    </row>
    <row r="12" spans="1:17" s="35" customFormat="1" ht="25.5" x14ac:dyDescent="0.35">
      <c r="A12" s="32">
        <v>5303</v>
      </c>
      <c r="B12" s="35" t="s">
        <v>49</v>
      </c>
    </row>
    <row r="13" spans="1:17" s="19" customFormat="1" ht="27" thickBot="1" x14ac:dyDescent="0.45">
      <c r="A13" s="20"/>
      <c r="B13" s="24" t="s">
        <v>48</v>
      </c>
      <c r="C13" s="22"/>
      <c r="D13" s="22"/>
      <c r="E13" s="25"/>
      <c r="F13" s="22"/>
      <c r="G13" s="22"/>
      <c r="H13" s="25">
        <v>3378</v>
      </c>
      <c r="I13" s="25"/>
      <c r="J13" s="22">
        <f>+SUM(C13:H13)</f>
        <v>3378</v>
      </c>
      <c r="K13" s="22"/>
      <c r="L13" s="22"/>
      <c r="M13" s="22"/>
      <c r="N13" s="22"/>
      <c r="O13" s="22"/>
      <c r="P13" s="22"/>
      <c r="Q13" s="23">
        <f>+J13+P13</f>
        <v>3378</v>
      </c>
    </row>
    <row r="14" spans="1:17" s="19" customFormat="1" thickBot="1" x14ac:dyDescent="0.4">
      <c r="A14" s="27">
        <v>5303</v>
      </c>
      <c r="B14" s="28" t="s">
        <v>49</v>
      </c>
      <c r="C14" s="29">
        <f>+SUM(C13:C13)</f>
        <v>0</v>
      </c>
      <c r="D14" s="29">
        <f>+SUM(D13:D13)</f>
        <v>0</v>
      </c>
      <c r="E14" s="29">
        <f>+SUM(E13:E13)</f>
        <v>0</v>
      </c>
      <c r="F14" s="29">
        <f>+SUM(F13:F13)</f>
        <v>0</v>
      </c>
      <c r="G14" s="29">
        <f>+SUM(G13:G13)</f>
        <v>0</v>
      </c>
      <c r="H14" s="29">
        <f t="shared" ref="H14:P14" si="1">+SUM(H12:H13)</f>
        <v>3378</v>
      </c>
      <c r="I14" s="29">
        <f t="shared" si="1"/>
        <v>0</v>
      </c>
      <c r="J14" s="29">
        <f t="shared" si="1"/>
        <v>3378</v>
      </c>
      <c r="K14" s="29">
        <f t="shared" si="1"/>
        <v>0</v>
      </c>
      <c r="L14" s="29">
        <f t="shared" si="1"/>
        <v>0</v>
      </c>
      <c r="M14" s="29">
        <f t="shared" si="1"/>
        <v>0</v>
      </c>
      <c r="N14" s="29">
        <f t="shared" si="1"/>
        <v>0</v>
      </c>
      <c r="O14" s="29">
        <f t="shared" si="1"/>
        <v>0</v>
      </c>
      <c r="P14" s="29">
        <f t="shared" si="1"/>
        <v>0</v>
      </c>
      <c r="Q14" s="29">
        <f>+J14+P14</f>
        <v>3378</v>
      </c>
    </row>
    <row r="15" spans="1:17" s="19" customFormat="1" ht="50.25" customHeight="1" thickBot="1" x14ac:dyDescent="0.4">
      <c r="A15" s="32">
        <v>5407</v>
      </c>
      <c r="B15" s="33" t="s">
        <v>58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5"/>
    </row>
    <row r="16" spans="1:17" s="19" customFormat="1" ht="27" thickBot="1" x14ac:dyDescent="0.45">
      <c r="A16" s="27"/>
      <c r="B16" s="56" t="s">
        <v>57</v>
      </c>
      <c r="C16" s="29"/>
      <c r="D16" s="29"/>
      <c r="E16" s="68">
        <v>5740</v>
      </c>
      <c r="F16" s="29"/>
      <c r="G16" s="29"/>
      <c r="H16" s="29"/>
      <c r="I16" s="29"/>
      <c r="J16" s="29">
        <f>+SUM(C16:H16)</f>
        <v>5740</v>
      </c>
      <c r="K16" s="29"/>
      <c r="L16" s="29"/>
      <c r="M16" s="29"/>
      <c r="N16" s="29"/>
      <c r="O16" s="29"/>
      <c r="P16" s="29">
        <f>+SUM(K16:O16)</f>
        <v>0</v>
      </c>
      <c r="Q16" s="29">
        <f>+J16+P16</f>
        <v>5740</v>
      </c>
    </row>
    <row r="17" spans="1:17" s="19" customFormat="1" ht="51.75" thickBot="1" x14ac:dyDescent="0.4">
      <c r="A17" s="32">
        <v>5407</v>
      </c>
      <c r="B17" s="33" t="s">
        <v>58</v>
      </c>
      <c r="C17" s="35">
        <f>+SUM(C16)</f>
        <v>0</v>
      </c>
      <c r="D17" s="35">
        <f t="shared" ref="D17:Q17" si="2">+SUM(D16)</f>
        <v>0</v>
      </c>
      <c r="E17" s="35">
        <f t="shared" si="2"/>
        <v>5740</v>
      </c>
      <c r="F17" s="35">
        <f t="shared" si="2"/>
        <v>0</v>
      </c>
      <c r="G17" s="35">
        <f t="shared" si="2"/>
        <v>0</v>
      </c>
      <c r="H17" s="35">
        <f t="shared" si="2"/>
        <v>0</v>
      </c>
      <c r="I17" s="35">
        <f t="shared" si="2"/>
        <v>0</v>
      </c>
      <c r="J17" s="35">
        <f t="shared" si="2"/>
        <v>5740</v>
      </c>
      <c r="K17" s="35">
        <f t="shared" si="2"/>
        <v>0</v>
      </c>
      <c r="L17" s="35">
        <f t="shared" si="2"/>
        <v>0</v>
      </c>
      <c r="M17" s="35">
        <f t="shared" si="2"/>
        <v>0</v>
      </c>
      <c r="N17" s="35">
        <f t="shared" si="2"/>
        <v>0</v>
      </c>
      <c r="O17" s="35">
        <f t="shared" si="2"/>
        <v>0</v>
      </c>
      <c r="P17" s="35">
        <f t="shared" si="2"/>
        <v>0</v>
      </c>
      <c r="Q17" s="35">
        <f t="shared" si="2"/>
        <v>5740</v>
      </c>
    </row>
    <row r="18" spans="1:17" s="37" customFormat="1" ht="25.5" x14ac:dyDescent="0.35">
      <c r="A18" s="32">
        <v>5503</v>
      </c>
      <c r="B18" s="33" t="s">
        <v>59</v>
      </c>
      <c r="C18" s="35"/>
      <c r="D18" s="35"/>
      <c r="E18" s="35"/>
      <c r="F18" s="35"/>
      <c r="G18" s="35" t="s">
        <v>50</v>
      </c>
      <c r="H18" s="35"/>
      <c r="I18" s="35"/>
      <c r="J18" s="35"/>
      <c r="K18" s="35"/>
      <c r="L18" s="35"/>
      <c r="M18" s="35"/>
      <c r="N18" s="35"/>
      <c r="O18" s="35"/>
      <c r="P18" s="35"/>
      <c r="Q18" s="36"/>
    </row>
    <row r="19" spans="1:17" s="26" customFormat="1" ht="27" thickBot="1" x14ac:dyDescent="0.45">
      <c r="A19" s="38"/>
      <c r="B19" s="24" t="s">
        <v>74</v>
      </c>
      <c r="C19" s="25"/>
      <c r="D19" s="25"/>
      <c r="E19" s="25">
        <v>744</v>
      </c>
      <c r="F19" s="25"/>
      <c r="G19" s="25"/>
      <c r="H19" s="25"/>
      <c r="I19" s="25"/>
      <c r="J19" s="22">
        <f t="shared" ref="J19" si="3">SUM(C19:H19)</f>
        <v>744</v>
      </c>
      <c r="K19" s="25"/>
      <c r="L19" s="25"/>
      <c r="M19" s="25"/>
      <c r="N19" s="25"/>
      <c r="O19" s="25"/>
      <c r="P19" s="22">
        <f t="shared" ref="P19" si="4">SUM(K19:O19)</f>
        <v>0</v>
      </c>
      <c r="Q19" s="23">
        <f>SUM(J19,P19)</f>
        <v>744</v>
      </c>
    </row>
    <row r="20" spans="1:17" s="26" customFormat="1" ht="51.75" customHeight="1" thickBot="1" x14ac:dyDescent="0.45">
      <c r="A20" s="32">
        <v>5503</v>
      </c>
      <c r="B20" s="33" t="s">
        <v>59</v>
      </c>
      <c r="C20" s="29">
        <f t="shared" ref="C20:P20" si="5">+SUM(C19)</f>
        <v>0</v>
      </c>
      <c r="D20" s="29">
        <f t="shared" si="5"/>
        <v>0</v>
      </c>
      <c r="E20" s="29">
        <f t="shared" si="5"/>
        <v>744</v>
      </c>
      <c r="F20" s="29">
        <f t="shared" si="5"/>
        <v>0</v>
      </c>
      <c r="G20" s="29">
        <f t="shared" si="5"/>
        <v>0</v>
      </c>
      <c r="H20" s="29">
        <f t="shared" si="5"/>
        <v>0</v>
      </c>
      <c r="I20" s="29">
        <f t="shared" si="5"/>
        <v>0</v>
      </c>
      <c r="J20" s="29">
        <f t="shared" si="5"/>
        <v>744</v>
      </c>
      <c r="K20" s="29">
        <f t="shared" si="5"/>
        <v>0</v>
      </c>
      <c r="L20" s="29">
        <f t="shared" si="5"/>
        <v>0</v>
      </c>
      <c r="M20" s="29">
        <f t="shared" si="5"/>
        <v>0</v>
      </c>
      <c r="N20" s="29">
        <f t="shared" si="5"/>
        <v>0</v>
      </c>
      <c r="O20" s="29">
        <f t="shared" si="5"/>
        <v>0</v>
      </c>
      <c r="P20" s="29">
        <f t="shared" si="5"/>
        <v>0</v>
      </c>
      <c r="Q20" s="29">
        <f>+SUM(Q19)</f>
        <v>744</v>
      </c>
    </row>
    <row r="21" spans="1:17" s="37" customFormat="1" x14ac:dyDescent="0.4">
      <c r="A21" s="32">
        <v>5701</v>
      </c>
      <c r="B21" s="33" t="s">
        <v>37</v>
      </c>
      <c r="C21" s="35"/>
      <c r="D21" s="35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/>
    </row>
    <row r="22" spans="1:17" s="19" customFormat="1" x14ac:dyDescent="0.4">
      <c r="A22" s="38">
        <v>1</v>
      </c>
      <c r="B22" s="24" t="s">
        <v>38</v>
      </c>
      <c r="C22" s="25"/>
      <c r="D22" s="25"/>
      <c r="E22" s="25">
        <v>250</v>
      </c>
      <c r="F22" s="22"/>
      <c r="G22" s="22"/>
      <c r="H22" s="22"/>
      <c r="I22" s="22"/>
      <c r="J22" s="22">
        <f>SUM(C22:H22)</f>
        <v>250</v>
      </c>
      <c r="K22" s="25"/>
      <c r="L22" s="22"/>
      <c r="M22" s="22"/>
      <c r="N22" s="22"/>
      <c r="O22" s="22"/>
      <c r="P22" s="22">
        <f t="shared" ref="P22:P42" si="6">SUM(K22:O22)</f>
        <v>0</v>
      </c>
      <c r="Q22" s="23">
        <f>SUM(J22,P22)</f>
        <v>250</v>
      </c>
    </row>
    <row r="23" spans="1:17" s="19" customFormat="1" ht="27" thickBot="1" x14ac:dyDescent="0.45">
      <c r="A23" s="38">
        <v>2</v>
      </c>
      <c r="B23" s="24" t="s">
        <v>41</v>
      </c>
      <c r="C23" s="25"/>
      <c r="D23" s="25"/>
      <c r="E23" s="25">
        <v>420</v>
      </c>
      <c r="F23" s="22"/>
      <c r="G23" s="22"/>
      <c r="H23" s="22"/>
      <c r="I23" s="22"/>
      <c r="J23" s="22">
        <f t="shared" ref="J23" si="7">SUM(C23:H23)</f>
        <v>420</v>
      </c>
      <c r="K23" s="25"/>
      <c r="L23" s="22"/>
      <c r="M23" s="22"/>
      <c r="N23" s="22"/>
      <c r="O23" s="22"/>
      <c r="P23" s="22">
        <f t="shared" ref="P23" si="8">SUM(K23:O23)</f>
        <v>0</v>
      </c>
      <c r="Q23" s="23">
        <f t="shared" ref="Q23:Q42" si="9">SUM(J23,P23)</f>
        <v>420</v>
      </c>
    </row>
    <row r="24" spans="1:17" s="31" customFormat="1" ht="51.75" thickBot="1" x14ac:dyDescent="0.4">
      <c r="A24" s="27">
        <v>5701</v>
      </c>
      <c r="B24" s="28" t="s">
        <v>39</v>
      </c>
      <c r="C24" s="29">
        <f t="shared" ref="C24:Q24" si="10">SUM(C22:C23)</f>
        <v>0</v>
      </c>
      <c r="D24" s="29">
        <f t="shared" si="10"/>
        <v>0</v>
      </c>
      <c r="E24" s="29">
        <f t="shared" si="10"/>
        <v>670</v>
      </c>
      <c r="F24" s="29">
        <f t="shared" si="10"/>
        <v>0</v>
      </c>
      <c r="G24" s="29">
        <f t="shared" si="10"/>
        <v>0</v>
      </c>
      <c r="H24" s="29">
        <f t="shared" si="10"/>
        <v>0</v>
      </c>
      <c r="I24" s="29">
        <f t="shared" si="10"/>
        <v>0</v>
      </c>
      <c r="J24" s="29">
        <f t="shared" si="10"/>
        <v>670</v>
      </c>
      <c r="K24" s="29">
        <f t="shared" si="10"/>
        <v>0</v>
      </c>
      <c r="L24" s="29">
        <f t="shared" si="10"/>
        <v>0</v>
      </c>
      <c r="M24" s="29">
        <f t="shared" si="10"/>
        <v>0</v>
      </c>
      <c r="N24" s="29">
        <f t="shared" si="10"/>
        <v>0</v>
      </c>
      <c r="O24" s="29">
        <f t="shared" si="10"/>
        <v>0</v>
      </c>
      <c r="P24" s="29">
        <f t="shared" si="10"/>
        <v>0</v>
      </c>
      <c r="Q24" s="30">
        <f t="shared" si="10"/>
        <v>670</v>
      </c>
    </row>
    <row r="25" spans="1:17" s="37" customFormat="1" ht="76.5" x14ac:dyDescent="0.35">
      <c r="A25" s="32">
        <v>6105</v>
      </c>
      <c r="B25" s="33" t="s">
        <v>40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 s="26" customFormat="1" ht="27" thickBot="1" x14ac:dyDescent="0.45">
      <c r="A26" s="53"/>
      <c r="B26" s="45" t="s">
        <v>69</v>
      </c>
      <c r="C26" s="47"/>
      <c r="D26" s="47"/>
      <c r="E26" s="47"/>
      <c r="F26" s="47"/>
      <c r="G26" s="47"/>
      <c r="H26" s="47">
        <v>300</v>
      </c>
      <c r="I26" s="47"/>
      <c r="J26" s="46">
        <f t="shared" ref="J26" si="11">SUM(C26:H26)</f>
        <v>300</v>
      </c>
      <c r="K26" s="47"/>
      <c r="L26" s="47"/>
      <c r="M26" s="47"/>
      <c r="N26" s="47"/>
      <c r="O26" s="47"/>
      <c r="P26" s="46">
        <f t="shared" ref="P26:P31" si="12">SUM(K26:O26)</f>
        <v>0</v>
      </c>
      <c r="Q26" s="52">
        <f t="shared" ref="Q26:Q31" si="13">SUM(J26,P26)</f>
        <v>300</v>
      </c>
    </row>
    <row r="27" spans="1:17" s="26" customFormat="1" ht="77.25" thickBot="1" x14ac:dyDescent="0.45">
      <c r="A27" s="27">
        <v>6105</v>
      </c>
      <c r="B27" s="28" t="s">
        <v>40</v>
      </c>
      <c r="C27" s="29">
        <f>+SUM(C26)</f>
        <v>0</v>
      </c>
      <c r="D27" s="29">
        <f t="shared" ref="D27:Q27" si="14">+SUM(D26)</f>
        <v>0</v>
      </c>
      <c r="E27" s="29">
        <f t="shared" si="14"/>
        <v>0</v>
      </c>
      <c r="F27" s="29">
        <f t="shared" si="14"/>
        <v>0</v>
      </c>
      <c r="G27" s="29">
        <f t="shared" si="14"/>
        <v>0</v>
      </c>
      <c r="H27" s="29">
        <f t="shared" si="14"/>
        <v>300</v>
      </c>
      <c r="I27" s="29">
        <f t="shared" si="14"/>
        <v>0</v>
      </c>
      <c r="J27" s="29">
        <f t="shared" si="14"/>
        <v>300</v>
      </c>
      <c r="K27" s="29">
        <f t="shared" si="14"/>
        <v>0</v>
      </c>
      <c r="L27" s="29">
        <f t="shared" si="14"/>
        <v>0</v>
      </c>
      <c r="M27" s="29">
        <f t="shared" si="14"/>
        <v>0</v>
      </c>
      <c r="N27" s="29">
        <f t="shared" si="14"/>
        <v>0</v>
      </c>
      <c r="O27" s="29">
        <f t="shared" si="14"/>
        <v>0</v>
      </c>
      <c r="P27" s="29">
        <f t="shared" si="14"/>
        <v>0</v>
      </c>
      <c r="Q27" s="29">
        <f t="shared" si="14"/>
        <v>300</v>
      </c>
    </row>
    <row r="28" spans="1:17" s="26" customFormat="1" ht="51" x14ac:dyDescent="0.4">
      <c r="A28" s="20">
        <v>6110</v>
      </c>
      <c r="B28" s="21" t="s">
        <v>51</v>
      </c>
      <c r="C28" s="25"/>
      <c r="D28" s="25"/>
      <c r="E28" s="25"/>
      <c r="F28" s="25"/>
      <c r="G28" s="25"/>
      <c r="H28" s="25"/>
      <c r="I28" s="25"/>
      <c r="J28" s="22"/>
      <c r="K28" s="25"/>
      <c r="L28" s="25"/>
      <c r="M28" s="25"/>
      <c r="N28" s="25"/>
      <c r="O28" s="25"/>
      <c r="P28" s="22"/>
      <c r="Q28" s="23"/>
    </row>
    <row r="29" spans="1:17" s="26" customFormat="1" ht="52.5" x14ac:dyDescent="0.4">
      <c r="A29" s="38">
        <v>1</v>
      </c>
      <c r="B29" s="24" t="s">
        <v>55</v>
      </c>
      <c r="C29" s="25"/>
      <c r="D29" s="25"/>
      <c r="E29" s="25"/>
      <c r="F29" s="25"/>
      <c r="G29" s="25"/>
      <c r="H29" s="25"/>
      <c r="I29" s="25"/>
      <c r="J29" s="22">
        <f>+SUM(C29:H29)</f>
        <v>0</v>
      </c>
      <c r="K29" s="25"/>
      <c r="L29" s="25"/>
      <c r="M29" s="25"/>
      <c r="N29" s="25"/>
      <c r="O29" s="25">
        <v>30840</v>
      </c>
      <c r="P29" s="22">
        <f>SUM(K29:O29)</f>
        <v>30840</v>
      </c>
      <c r="Q29" s="23">
        <f>SUM(J29,P29)</f>
        <v>30840</v>
      </c>
    </row>
    <row r="30" spans="1:17" s="26" customFormat="1" ht="52.5" x14ac:dyDescent="0.4">
      <c r="A30" s="38">
        <v>2</v>
      </c>
      <c r="B30" s="24" t="s">
        <v>90</v>
      </c>
      <c r="C30" s="25"/>
      <c r="D30" s="25"/>
      <c r="E30" s="25"/>
      <c r="F30" s="25"/>
      <c r="G30" s="25"/>
      <c r="H30" s="25"/>
      <c r="I30" s="25"/>
      <c r="J30" s="22">
        <f t="shared" ref="J30:J31" si="15">+SUM(C30:H30)</f>
        <v>0</v>
      </c>
      <c r="K30" s="25"/>
      <c r="L30" s="25"/>
      <c r="M30" s="25"/>
      <c r="N30" s="25"/>
      <c r="O30" s="25">
        <v>1248</v>
      </c>
      <c r="P30" s="22">
        <f t="shared" si="12"/>
        <v>1248</v>
      </c>
      <c r="Q30" s="23">
        <f t="shared" si="13"/>
        <v>1248</v>
      </c>
    </row>
    <row r="31" spans="1:17" s="26" customFormat="1" ht="27" thickBot="1" x14ac:dyDescent="0.45">
      <c r="A31" s="38">
        <v>3</v>
      </c>
      <c r="B31" s="24" t="s">
        <v>88</v>
      </c>
      <c r="C31" s="21"/>
      <c r="D31" s="25"/>
      <c r="E31" s="25"/>
      <c r="F31" s="25"/>
      <c r="G31" s="25"/>
      <c r="H31" s="25"/>
      <c r="I31" s="25"/>
      <c r="J31" s="22">
        <f t="shared" si="15"/>
        <v>0</v>
      </c>
      <c r="K31" s="25"/>
      <c r="L31" s="25"/>
      <c r="M31" s="25"/>
      <c r="N31" s="25"/>
      <c r="O31" s="25">
        <v>760</v>
      </c>
      <c r="P31" s="22">
        <f t="shared" si="12"/>
        <v>760</v>
      </c>
      <c r="Q31" s="23">
        <f t="shared" si="13"/>
        <v>760</v>
      </c>
    </row>
    <row r="32" spans="1:17" s="26" customFormat="1" ht="60.75" customHeight="1" thickBot="1" x14ac:dyDescent="0.45">
      <c r="A32" s="28">
        <v>6110</v>
      </c>
      <c r="B32" s="28" t="s">
        <v>51</v>
      </c>
      <c r="C32" s="29">
        <f t="shared" ref="C32:P32" si="16">+SUM(C29:C31)</f>
        <v>0</v>
      </c>
      <c r="D32" s="29">
        <f t="shared" si="16"/>
        <v>0</v>
      </c>
      <c r="E32" s="29">
        <f t="shared" si="16"/>
        <v>0</v>
      </c>
      <c r="F32" s="29">
        <f t="shared" si="16"/>
        <v>0</v>
      </c>
      <c r="G32" s="29">
        <f t="shared" si="16"/>
        <v>0</v>
      </c>
      <c r="H32" s="29">
        <f t="shared" si="16"/>
        <v>0</v>
      </c>
      <c r="I32" s="29">
        <f t="shared" si="16"/>
        <v>0</v>
      </c>
      <c r="J32" s="29">
        <f t="shared" si="16"/>
        <v>0</v>
      </c>
      <c r="K32" s="29">
        <f t="shared" si="16"/>
        <v>0</v>
      </c>
      <c r="L32" s="29">
        <f t="shared" si="16"/>
        <v>0</v>
      </c>
      <c r="M32" s="29">
        <f t="shared" si="16"/>
        <v>0</v>
      </c>
      <c r="N32" s="29">
        <f t="shared" si="16"/>
        <v>0</v>
      </c>
      <c r="O32" s="29">
        <f t="shared" si="16"/>
        <v>32848</v>
      </c>
      <c r="P32" s="29">
        <f t="shared" si="16"/>
        <v>32848</v>
      </c>
      <c r="Q32" s="29">
        <f>+J32+P32</f>
        <v>32848</v>
      </c>
    </row>
    <row r="33" spans="1:17" s="37" customFormat="1" x14ac:dyDescent="0.4">
      <c r="A33" s="32">
        <v>6303</v>
      </c>
      <c r="B33" s="33" t="s">
        <v>29</v>
      </c>
      <c r="C33" s="35"/>
      <c r="D33" s="35"/>
      <c r="E33" s="34"/>
      <c r="F33" s="35"/>
      <c r="G33" s="35"/>
      <c r="H33" s="35"/>
      <c r="I33" s="35"/>
      <c r="J33" s="35"/>
      <c r="K33" s="34"/>
      <c r="L33" s="35"/>
      <c r="M33" s="35"/>
      <c r="N33" s="35"/>
      <c r="O33" s="35"/>
      <c r="P33" s="35"/>
      <c r="Q33" s="36"/>
    </row>
    <row r="34" spans="1:17" s="19" customFormat="1" ht="52.5" x14ac:dyDescent="0.4">
      <c r="A34" s="38">
        <v>1</v>
      </c>
      <c r="B34" s="24" t="s">
        <v>89</v>
      </c>
      <c r="C34" s="22"/>
      <c r="D34" s="22"/>
      <c r="E34" s="25"/>
      <c r="F34" s="22"/>
      <c r="G34" s="22"/>
      <c r="H34" s="22"/>
      <c r="I34" s="22"/>
      <c r="J34" s="22">
        <f>+SUM(C34:H34)</f>
        <v>0</v>
      </c>
      <c r="K34" s="25"/>
      <c r="L34" s="25">
        <v>32703</v>
      </c>
      <c r="M34" s="22"/>
      <c r="N34" s="22"/>
      <c r="O34" s="22"/>
      <c r="P34" s="22">
        <f>+SUM(K34:O34)</f>
        <v>32703</v>
      </c>
      <c r="Q34" s="23">
        <f>+J34+P34</f>
        <v>32703</v>
      </c>
    </row>
    <row r="35" spans="1:17" s="19" customFormat="1" x14ac:dyDescent="0.4">
      <c r="A35" s="38">
        <v>2</v>
      </c>
      <c r="B35" s="24" t="s">
        <v>54</v>
      </c>
      <c r="C35" s="22"/>
      <c r="D35" s="21"/>
      <c r="E35" s="25"/>
      <c r="F35" s="22"/>
      <c r="G35" s="22"/>
      <c r="H35" s="22"/>
      <c r="I35" s="22"/>
      <c r="J35" s="22">
        <f t="shared" ref="J35:J42" si="17">SUM(C35:H35)</f>
        <v>0</v>
      </c>
      <c r="K35" s="25"/>
      <c r="L35" s="25">
        <v>88331</v>
      </c>
      <c r="M35" s="22"/>
      <c r="N35" s="22"/>
      <c r="O35" s="22"/>
      <c r="P35" s="22">
        <f t="shared" si="6"/>
        <v>88331</v>
      </c>
      <c r="Q35" s="23">
        <f t="shared" si="9"/>
        <v>88331</v>
      </c>
    </row>
    <row r="36" spans="1:17" s="19" customFormat="1" ht="77.25" customHeight="1" x14ac:dyDescent="0.4">
      <c r="A36" s="38">
        <v>3</v>
      </c>
      <c r="B36" s="24" t="s">
        <v>61</v>
      </c>
      <c r="C36" s="22"/>
      <c r="D36" s="22"/>
      <c r="E36" s="25"/>
      <c r="F36" s="22"/>
      <c r="G36" s="22"/>
      <c r="H36" s="22"/>
      <c r="I36" s="22"/>
      <c r="J36" s="22"/>
      <c r="K36" s="25"/>
      <c r="L36" s="25">
        <v>21319</v>
      </c>
      <c r="M36" s="22"/>
      <c r="N36" s="22"/>
      <c r="O36" s="22"/>
      <c r="P36" s="22">
        <f t="shared" si="6"/>
        <v>21319</v>
      </c>
      <c r="Q36" s="23">
        <f t="shared" si="9"/>
        <v>21319</v>
      </c>
    </row>
    <row r="37" spans="1:17" s="19" customFormat="1" ht="79.5" thickBot="1" x14ac:dyDescent="0.45">
      <c r="A37" s="38">
        <v>4</v>
      </c>
      <c r="B37" s="24" t="s">
        <v>70</v>
      </c>
      <c r="C37" s="22"/>
      <c r="D37" s="22"/>
      <c r="E37" s="25"/>
      <c r="F37" s="22"/>
      <c r="G37" s="22"/>
      <c r="H37" s="22"/>
      <c r="I37" s="22"/>
      <c r="J37" s="22"/>
      <c r="K37" s="25"/>
      <c r="L37" s="25">
        <v>144</v>
      </c>
      <c r="M37" s="22"/>
      <c r="N37" s="22"/>
      <c r="O37" s="22"/>
      <c r="P37" s="22">
        <f t="shared" si="6"/>
        <v>144</v>
      </c>
      <c r="Q37" s="23">
        <f t="shared" si="9"/>
        <v>144</v>
      </c>
    </row>
    <row r="38" spans="1:17" s="31" customFormat="1" thickBot="1" x14ac:dyDescent="0.4">
      <c r="A38" s="27">
        <v>6303</v>
      </c>
      <c r="B38" s="28" t="s">
        <v>30</v>
      </c>
      <c r="C38" s="29">
        <f t="shared" ref="C38:K38" si="18">SUM(C35:C37)</f>
        <v>0</v>
      </c>
      <c r="D38" s="29">
        <f t="shared" si="18"/>
        <v>0</v>
      </c>
      <c r="E38" s="29">
        <f t="shared" si="18"/>
        <v>0</v>
      </c>
      <c r="F38" s="29">
        <f t="shared" si="18"/>
        <v>0</v>
      </c>
      <c r="G38" s="29">
        <f t="shared" si="18"/>
        <v>0</v>
      </c>
      <c r="H38" s="29">
        <f t="shared" si="18"/>
        <v>0</v>
      </c>
      <c r="I38" s="29">
        <f t="shared" si="18"/>
        <v>0</v>
      </c>
      <c r="J38" s="29">
        <f t="shared" si="18"/>
        <v>0</v>
      </c>
      <c r="K38" s="29">
        <f t="shared" si="18"/>
        <v>0</v>
      </c>
      <c r="L38" s="29">
        <f>L34+L35+L36+L37</f>
        <v>142497</v>
      </c>
      <c r="M38" s="29">
        <f>SUM(M35:M37)</f>
        <v>0</v>
      </c>
      <c r="N38" s="29">
        <f>SUM(N35:N37)</f>
        <v>0</v>
      </c>
      <c r="O38" s="29">
        <f>SUM(O35:O37)</f>
        <v>0</v>
      </c>
      <c r="P38" s="29">
        <f>P34+P35+P36+P37</f>
        <v>142497</v>
      </c>
      <c r="Q38" s="30">
        <f>Q34+Q35+Q36+Q37</f>
        <v>142497</v>
      </c>
    </row>
    <row r="39" spans="1:17" s="19" customFormat="1" x14ac:dyDescent="0.4">
      <c r="A39" s="20">
        <v>6404</v>
      </c>
      <c r="B39" s="21" t="s">
        <v>26</v>
      </c>
      <c r="C39" s="22"/>
      <c r="D39" s="22"/>
      <c r="E39" s="25"/>
      <c r="F39" s="22"/>
      <c r="G39" s="22"/>
      <c r="H39" s="22"/>
      <c r="I39" s="22"/>
      <c r="J39" s="22"/>
      <c r="K39" s="25"/>
      <c r="L39" s="22"/>
      <c r="M39" s="22"/>
      <c r="N39" s="22"/>
      <c r="O39" s="22"/>
      <c r="P39" s="22"/>
      <c r="Q39" s="23"/>
    </row>
    <row r="40" spans="1:17" s="19" customFormat="1" x14ac:dyDescent="0.4">
      <c r="A40" s="38">
        <v>1</v>
      </c>
      <c r="B40" s="24" t="s">
        <v>53</v>
      </c>
      <c r="C40" s="22"/>
      <c r="D40" s="22"/>
      <c r="E40" s="25"/>
      <c r="F40" s="22"/>
      <c r="G40" s="22"/>
      <c r="H40" s="22"/>
      <c r="I40" s="22"/>
      <c r="J40" s="22">
        <f t="shared" si="17"/>
        <v>0</v>
      </c>
      <c r="K40" s="25">
        <v>19840</v>
      </c>
      <c r="L40" s="25"/>
      <c r="M40" s="22"/>
      <c r="N40" s="22"/>
      <c r="O40" s="22"/>
      <c r="P40" s="22">
        <f t="shared" si="6"/>
        <v>19840</v>
      </c>
      <c r="Q40" s="23">
        <f t="shared" si="9"/>
        <v>19840</v>
      </c>
    </row>
    <row r="41" spans="1:17" s="19" customFormat="1" x14ac:dyDescent="0.4">
      <c r="A41" s="38">
        <v>2</v>
      </c>
      <c r="B41" s="24" t="s">
        <v>71</v>
      </c>
      <c r="C41" s="22"/>
      <c r="D41" s="22"/>
      <c r="E41" s="25"/>
      <c r="F41" s="22"/>
      <c r="G41" s="22"/>
      <c r="H41" s="22"/>
      <c r="I41" s="22"/>
      <c r="J41" s="22">
        <f t="shared" si="17"/>
        <v>0</v>
      </c>
      <c r="K41" s="25">
        <v>25000</v>
      </c>
      <c r="L41" s="25"/>
      <c r="M41" s="22"/>
      <c r="N41" s="22"/>
      <c r="O41" s="22"/>
      <c r="P41" s="22">
        <f t="shared" si="6"/>
        <v>25000</v>
      </c>
      <c r="Q41" s="23">
        <f t="shared" si="9"/>
        <v>25000</v>
      </c>
    </row>
    <row r="42" spans="1:17" s="19" customFormat="1" ht="53.25" thickBot="1" x14ac:dyDescent="0.45">
      <c r="A42" s="38">
        <v>3</v>
      </c>
      <c r="B42" s="24" t="s">
        <v>72</v>
      </c>
      <c r="C42" s="25"/>
      <c r="D42" s="25"/>
      <c r="E42" s="25"/>
      <c r="F42" s="22"/>
      <c r="G42" s="22"/>
      <c r="H42" s="22"/>
      <c r="I42" s="22"/>
      <c r="J42" s="22">
        <f t="shared" si="17"/>
        <v>0</v>
      </c>
      <c r="K42" s="25">
        <v>191</v>
      </c>
      <c r="L42" s="22"/>
      <c r="M42" s="22"/>
      <c r="N42" s="22"/>
      <c r="O42" s="22"/>
      <c r="P42" s="22">
        <f t="shared" si="6"/>
        <v>191</v>
      </c>
      <c r="Q42" s="23">
        <f t="shared" si="9"/>
        <v>191</v>
      </c>
    </row>
    <row r="43" spans="1:17" s="31" customFormat="1" thickBot="1" x14ac:dyDescent="0.4">
      <c r="A43" s="27">
        <v>6404</v>
      </c>
      <c r="B43" s="28" t="s">
        <v>28</v>
      </c>
      <c r="C43" s="29">
        <f t="shared" ref="C43:P43" si="19">SUM(C40:C42)</f>
        <v>0</v>
      </c>
      <c r="D43" s="29">
        <f t="shared" si="19"/>
        <v>0</v>
      </c>
      <c r="E43" s="29">
        <f t="shared" si="19"/>
        <v>0</v>
      </c>
      <c r="F43" s="29">
        <f t="shared" si="19"/>
        <v>0</v>
      </c>
      <c r="G43" s="29">
        <f t="shared" si="19"/>
        <v>0</v>
      </c>
      <c r="H43" s="29">
        <f t="shared" si="19"/>
        <v>0</v>
      </c>
      <c r="I43" s="29">
        <f t="shared" si="19"/>
        <v>0</v>
      </c>
      <c r="J43" s="29">
        <f t="shared" si="19"/>
        <v>0</v>
      </c>
      <c r="K43" s="29">
        <f t="shared" si="19"/>
        <v>45031</v>
      </c>
      <c r="L43" s="29">
        <f t="shared" si="19"/>
        <v>0</v>
      </c>
      <c r="M43" s="29">
        <f t="shared" si="19"/>
        <v>0</v>
      </c>
      <c r="N43" s="29">
        <f t="shared" si="19"/>
        <v>0</v>
      </c>
      <c r="O43" s="29">
        <f t="shared" si="19"/>
        <v>0</v>
      </c>
      <c r="P43" s="29">
        <f t="shared" si="19"/>
        <v>45031</v>
      </c>
      <c r="Q43" s="30">
        <f>SUM(Q40:Q41,Q42)</f>
        <v>45031</v>
      </c>
    </row>
    <row r="44" spans="1:17" s="41" customFormat="1" ht="68.25" customHeight="1" thickBot="1" x14ac:dyDescent="0.3">
      <c r="A44" s="82" t="s">
        <v>76</v>
      </c>
      <c r="B44" s="83"/>
      <c r="C44" s="39">
        <f t="shared" ref="C44:Q44" si="20">SUM(C11,C20,C24,C27,C38,C43,C32,C14,C17)</f>
        <v>0</v>
      </c>
      <c r="D44" s="39">
        <f t="shared" si="20"/>
        <v>0</v>
      </c>
      <c r="E44" s="39">
        <f t="shared" si="20"/>
        <v>13307</v>
      </c>
      <c r="F44" s="39">
        <f t="shared" si="20"/>
        <v>0</v>
      </c>
      <c r="G44" s="39">
        <f t="shared" si="20"/>
        <v>0</v>
      </c>
      <c r="H44" s="39">
        <f t="shared" si="20"/>
        <v>3678</v>
      </c>
      <c r="I44" s="39">
        <f t="shared" si="20"/>
        <v>0</v>
      </c>
      <c r="J44" s="39">
        <f t="shared" si="20"/>
        <v>16985</v>
      </c>
      <c r="K44" s="39">
        <f t="shared" si="20"/>
        <v>45031</v>
      </c>
      <c r="L44" s="39">
        <f t="shared" si="20"/>
        <v>142497</v>
      </c>
      <c r="M44" s="39">
        <f t="shared" si="20"/>
        <v>0</v>
      </c>
      <c r="N44" s="39">
        <f t="shared" si="20"/>
        <v>0</v>
      </c>
      <c r="O44" s="39">
        <f t="shared" si="20"/>
        <v>32848</v>
      </c>
      <c r="P44" s="39">
        <f t="shared" si="20"/>
        <v>220376</v>
      </c>
      <c r="Q44" s="39">
        <f t="shared" si="20"/>
        <v>237361</v>
      </c>
    </row>
    <row r="45" spans="1:17" s="19" customFormat="1" ht="68.25" customHeight="1" x14ac:dyDescent="0.35">
      <c r="A45" s="15" t="s">
        <v>77</v>
      </c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</row>
    <row r="46" spans="1:17" s="19" customFormat="1" ht="39.75" customHeight="1" x14ac:dyDescent="0.35">
      <c r="A46" s="57">
        <v>5503</v>
      </c>
      <c r="B46" s="58" t="s">
        <v>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1"/>
    </row>
    <row r="47" spans="1:17" s="19" customFormat="1" ht="32.25" customHeight="1" x14ac:dyDescent="0.35">
      <c r="A47" s="71">
        <v>1</v>
      </c>
      <c r="B47" s="59" t="s">
        <v>62</v>
      </c>
      <c r="C47" s="60"/>
      <c r="D47" s="60"/>
      <c r="E47" s="60">
        <v>8000</v>
      </c>
      <c r="F47" s="60"/>
      <c r="G47" s="60"/>
      <c r="H47" s="60"/>
      <c r="I47" s="60"/>
      <c r="J47" s="60">
        <f>+SUM(C47:H47)</f>
        <v>8000</v>
      </c>
      <c r="K47" s="60"/>
      <c r="L47" s="60"/>
      <c r="M47" s="60"/>
      <c r="N47" s="60"/>
      <c r="O47" s="60"/>
      <c r="P47" s="62">
        <f>+SUM(L47:O47)</f>
        <v>0</v>
      </c>
      <c r="Q47" s="61">
        <f>+J47+P47</f>
        <v>8000</v>
      </c>
    </row>
    <row r="48" spans="1:17" s="19" customFormat="1" ht="38.25" customHeight="1" x14ac:dyDescent="0.35">
      <c r="A48" s="71">
        <v>2</v>
      </c>
      <c r="B48" s="59" t="s">
        <v>63</v>
      </c>
      <c r="C48" s="60"/>
      <c r="D48" s="60"/>
      <c r="E48" s="60"/>
      <c r="F48" s="60"/>
      <c r="G48" s="60"/>
      <c r="H48" s="60">
        <v>10000</v>
      </c>
      <c r="I48" s="60"/>
      <c r="J48" s="60">
        <f t="shared" ref="J48:J49" si="21">+SUM(C48:H48)</f>
        <v>10000</v>
      </c>
      <c r="K48" s="60"/>
      <c r="L48" s="60"/>
      <c r="M48" s="60"/>
      <c r="N48" s="60"/>
      <c r="O48" s="60"/>
      <c r="P48" s="62">
        <f t="shared" ref="P48:P49" si="22">+SUM(L48:O48)</f>
        <v>0</v>
      </c>
      <c r="Q48" s="61">
        <f t="shared" ref="Q48:Q49" si="23">+J48+P48</f>
        <v>10000</v>
      </c>
    </row>
    <row r="49" spans="1:20" s="19" customFormat="1" ht="35.25" customHeight="1" thickBot="1" x14ac:dyDescent="0.4">
      <c r="A49" s="71">
        <v>3</v>
      </c>
      <c r="B49" s="59" t="s">
        <v>73</v>
      </c>
      <c r="C49" s="60"/>
      <c r="D49" s="60"/>
      <c r="E49" s="60"/>
      <c r="F49" s="60"/>
      <c r="G49" s="60"/>
      <c r="H49" s="60">
        <v>2000</v>
      </c>
      <c r="I49" s="60"/>
      <c r="J49" s="60">
        <f t="shared" si="21"/>
        <v>2000</v>
      </c>
      <c r="K49" s="60"/>
      <c r="L49" s="60"/>
      <c r="M49" s="60"/>
      <c r="N49" s="60"/>
      <c r="O49" s="60"/>
      <c r="P49" s="62">
        <f t="shared" si="22"/>
        <v>0</v>
      </c>
      <c r="Q49" s="61">
        <f t="shared" si="23"/>
        <v>2000</v>
      </c>
    </row>
    <row r="50" spans="1:20" s="37" customFormat="1" ht="25.5" x14ac:dyDescent="0.35">
      <c r="A50" s="32">
        <v>6303</v>
      </c>
      <c r="B50" s="33" t="s">
        <v>29</v>
      </c>
      <c r="C50" s="63"/>
      <c r="D50" s="63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5"/>
    </row>
    <row r="51" spans="1:20" s="54" customFormat="1" ht="53.25" thickBot="1" x14ac:dyDescent="0.45">
      <c r="A51" s="38">
        <v>1</v>
      </c>
      <c r="B51" s="24" t="s">
        <v>60</v>
      </c>
      <c r="C51" s="64"/>
      <c r="D51" s="64"/>
      <c r="E51" s="76"/>
      <c r="F51" s="76"/>
      <c r="G51" s="76"/>
      <c r="H51" s="76"/>
      <c r="I51" s="76"/>
      <c r="J51" s="77">
        <f>+SUM(C51:I51)</f>
        <v>0</v>
      </c>
      <c r="K51" s="76"/>
      <c r="L51" s="78">
        <v>9174</v>
      </c>
      <c r="M51" s="76"/>
      <c r="N51" s="76"/>
      <c r="O51" s="76"/>
      <c r="P51" s="79">
        <f>SUM(K51:O51)</f>
        <v>9174</v>
      </c>
      <c r="Q51" s="80">
        <f>SUM(J51,P51)</f>
        <v>9174</v>
      </c>
    </row>
    <row r="52" spans="1:20" s="26" customFormat="1" ht="53.25" thickBot="1" x14ac:dyDescent="0.45">
      <c r="A52" s="38">
        <v>2</v>
      </c>
      <c r="B52" s="24" t="s">
        <v>56</v>
      </c>
      <c r="C52" s="64"/>
      <c r="D52" s="64"/>
      <c r="E52" s="76"/>
      <c r="F52" s="76"/>
      <c r="G52" s="76"/>
      <c r="H52" s="76"/>
      <c r="I52" s="76"/>
      <c r="J52" s="77">
        <f t="shared" ref="J52:J61" si="24">+SUM(C52:I52)</f>
        <v>0</v>
      </c>
      <c r="K52" s="76"/>
      <c r="L52" s="78">
        <v>832</v>
      </c>
      <c r="M52" s="76"/>
      <c r="N52" s="76"/>
      <c r="O52" s="76"/>
      <c r="P52" s="79">
        <f t="shared" ref="P52:P57" si="25">SUM(K52:O52)</f>
        <v>832</v>
      </c>
      <c r="Q52" s="80">
        <f t="shared" ref="Q52:Q57" si="26">SUM(J52,P52)</f>
        <v>832</v>
      </c>
    </row>
    <row r="53" spans="1:20" s="19" customFormat="1" thickBot="1" x14ac:dyDescent="0.4">
      <c r="A53" s="27">
        <v>7101</v>
      </c>
      <c r="B53" s="28" t="s">
        <v>66</v>
      </c>
      <c r="C53" s="72"/>
      <c r="D53" s="72"/>
      <c r="E53" s="72"/>
      <c r="F53" s="72"/>
      <c r="G53" s="72"/>
      <c r="H53" s="72"/>
      <c r="I53" s="29">
        <v>210000</v>
      </c>
      <c r="J53" s="29">
        <f t="shared" si="24"/>
        <v>210000</v>
      </c>
      <c r="K53" s="72"/>
      <c r="L53" s="29"/>
      <c r="M53" s="72"/>
      <c r="N53" s="72"/>
      <c r="O53" s="72"/>
      <c r="P53" s="73">
        <f t="shared" si="25"/>
        <v>0</v>
      </c>
      <c r="Q53" s="30">
        <f t="shared" si="26"/>
        <v>210000</v>
      </c>
    </row>
    <row r="54" spans="1:20" s="19" customFormat="1" x14ac:dyDescent="0.4">
      <c r="A54" s="20">
        <v>7201</v>
      </c>
      <c r="B54" s="21" t="s">
        <v>42</v>
      </c>
      <c r="C54" s="22"/>
      <c r="D54" s="22"/>
      <c r="E54" s="25"/>
      <c r="F54" s="22"/>
      <c r="G54" s="25"/>
      <c r="H54" s="22"/>
      <c r="I54" s="25"/>
      <c r="J54" s="22"/>
      <c r="K54" s="25"/>
      <c r="L54" s="25"/>
      <c r="M54" s="25"/>
      <c r="N54" s="25"/>
      <c r="O54" s="22"/>
      <c r="P54" s="67"/>
      <c r="Q54" s="23"/>
    </row>
    <row r="55" spans="1:20" s="26" customFormat="1" x14ac:dyDescent="0.4">
      <c r="A55" s="38">
        <v>1</v>
      </c>
      <c r="B55" s="24" t="s">
        <v>43</v>
      </c>
      <c r="C55" s="25"/>
      <c r="D55" s="25"/>
      <c r="E55" s="25"/>
      <c r="F55" s="25"/>
      <c r="G55" s="25"/>
      <c r="H55" s="25"/>
      <c r="I55" s="25">
        <v>250000</v>
      </c>
      <c r="J55" s="22">
        <f t="shared" si="24"/>
        <v>250000</v>
      </c>
      <c r="K55" s="25"/>
      <c r="L55" s="25"/>
      <c r="M55" s="25"/>
      <c r="N55" s="25"/>
      <c r="O55" s="25">
        <v>250000</v>
      </c>
      <c r="P55" s="67">
        <f t="shared" si="25"/>
        <v>250000</v>
      </c>
      <c r="Q55" s="23">
        <f t="shared" si="26"/>
        <v>500000</v>
      </c>
    </row>
    <row r="56" spans="1:20" s="26" customFormat="1" ht="54.75" customHeight="1" x14ac:dyDescent="0.4">
      <c r="A56" s="38">
        <v>2</v>
      </c>
      <c r="B56" s="81" t="s">
        <v>67</v>
      </c>
      <c r="C56" s="25"/>
      <c r="D56" s="25"/>
      <c r="E56" s="25"/>
      <c r="F56" s="25"/>
      <c r="G56" s="25"/>
      <c r="H56" s="25"/>
      <c r="I56" s="25"/>
      <c r="J56" s="22">
        <f t="shared" si="24"/>
        <v>0</v>
      </c>
      <c r="K56" s="25"/>
      <c r="L56" s="25"/>
      <c r="M56" s="25"/>
      <c r="N56" s="25"/>
      <c r="O56" s="25">
        <v>600000</v>
      </c>
      <c r="P56" s="67">
        <f t="shared" si="25"/>
        <v>600000</v>
      </c>
      <c r="Q56" s="23">
        <f t="shared" si="26"/>
        <v>600000</v>
      </c>
    </row>
    <row r="57" spans="1:20" s="19" customFormat="1" x14ac:dyDescent="0.4">
      <c r="A57" s="38">
        <v>3</v>
      </c>
      <c r="B57" s="24" t="s">
        <v>44</v>
      </c>
      <c r="C57" s="22"/>
      <c r="D57" s="22"/>
      <c r="E57" s="25"/>
      <c r="F57" s="22"/>
      <c r="G57" s="25"/>
      <c r="H57" s="25"/>
      <c r="I57" s="25">
        <v>1794481</v>
      </c>
      <c r="J57" s="22">
        <f t="shared" si="24"/>
        <v>1794481</v>
      </c>
      <c r="K57" s="25"/>
      <c r="L57" s="25"/>
      <c r="M57" s="25"/>
      <c r="N57" s="25"/>
      <c r="O57" s="25">
        <v>500000</v>
      </c>
      <c r="P57" s="67">
        <f t="shared" si="25"/>
        <v>500000</v>
      </c>
      <c r="Q57" s="23">
        <f t="shared" si="26"/>
        <v>2294481</v>
      </c>
      <c r="T57" s="25"/>
    </row>
    <row r="58" spans="1:20" s="19" customFormat="1" ht="52.5" x14ac:dyDescent="0.4">
      <c r="A58" s="38"/>
      <c r="B58" s="70" t="s">
        <v>82</v>
      </c>
      <c r="C58" s="22"/>
      <c r="D58" s="22"/>
      <c r="E58" s="25"/>
      <c r="F58" s="22"/>
      <c r="G58" s="25"/>
      <c r="H58" s="25"/>
      <c r="I58" s="25"/>
      <c r="J58" s="22"/>
      <c r="K58" s="25"/>
      <c r="L58" s="25"/>
      <c r="M58" s="25"/>
      <c r="N58" s="25"/>
      <c r="O58" s="25"/>
      <c r="P58" s="67"/>
      <c r="Q58" s="23"/>
    </row>
    <row r="59" spans="1:20" s="19" customFormat="1" ht="52.5" x14ac:dyDescent="0.4">
      <c r="A59" s="38"/>
      <c r="B59" s="70" t="s">
        <v>83</v>
      </c>
      <c r="C59" s="22"/>
      <c r="D59" s="22"/>
      <c r="E59" s="25"/>
      <c r="F59" s="22"/>
      <c r="G59" s="25"/>
      <c r="H59" s="25"/>
      <c r="I59" s="25"/>
      <c r="J59" s="22"/>
      <c r="K59" s="25"/>
      <c r="L59" s="25"/>
      <c r="M59" s="25"/>
      <c r="N59" s="25"/>
      <c r="O59" s="25"/>
      <c r="P59" s="67"/>
      <c r="Q59" s="23"/>
    </row>
    <row r="60" spans="1:20" s="19" customFormat="1" ht="52.5" x14ac:dyDescent="0.4">
      <c r="A60" s="38"/>
      <c r="B60" s="70" t="s">
        <v>68</v>
      </c>
      <c r="C60" s="22"/>
      <c r="D60" s="22"/>
      <c r="E60" s="25"/>
      <c r="F60" s="22"/>
      <c r="G60" s="25"/>
      <c r="H60" s="25"/>
      <c r="I60" s="25"/>
      <c r="J60" s="22"/>
      <c r="K60" s="25"/>
      <c r="L60" s="25"/>
      <c r="M60" s="25"/>
      <c r="N60" s="25"/>
      <c r="O60" s="25"/>
      <c r="P60" s="67"/>
      <c r="Q60" s="23"/>
    </row>
    <row r="61" spans="1:20" s="48" customFormat="1" ht="27" thickBot="1" x14ac:dyDescent="0.45">
      <c r="A61" s="53">
        <v>4</v>
      </c>
      <c r="B61" s="45" t="s">
        <v>46</v>
      </c>
      <c r="C61" s="46"/>
      <c r="D61" s="46"/>
      <c r="E61" s="47"/>
      <c r="F61" s="46"/>
      <c r="G61" s="47"/>
      <c r="H61" s="47"/>
      <c r="I61" s="47"/>
      <c r="J61" s="22">
        <f t="shared" si="24"/>
        <v>0</v>
      </c>
      <c r="K61" s="47"/>
      <c r="L61" s="47"/>
      <c r="M61" s="47"/>
      <c r="N61" s="47"/>
      <c r="O61" s="47">
        <v>2400000</v>
      </c>
      <c r="P61" s="46">
        <f>SUM(K61:O61)</f>
        <v>2400000</v>
      </c>
      <c r="Q61" s="52">
        <f>SUM(J61,P61)</f>
        <v>2400000</v>
      </c>
    </row>
    <row r="62" spans="1:20" s="31" customFormat="1" thickBot="1" x14ac:dyDescent="0.4">
      <c r="A62" s="27">
        <v>7201</v>
      </c>
      <c r="B62" s="28" t="s">
        <v>45</v>
      </c>
      <c r="C62" s="29">
        <f t="shared" ref="C62:P62" si="27">SUM(C55:C61)</f>
        <v>0</v>
      </c>
      <c r="D62" s="29">
        <f t="shared" si="27"/>
        <v>0</v>
      </c>
      <c r="E62" s="29">
        <f t="shared" si="27"/>
        <v>0</v>
      </c>
      <c r="F62" s="29">
        <f t="shared" si="27"/>
        <v>0</v>
      </c>
      <c r="G62" s="29">
        <f t="shared" si="27"/>
        <v>0</v>
      </c>
      <c r="H62" s="29">
        <f t="shared" si="27"/>
        <v>0</v>
      </c>
      <c r="I62" s="29">
        <f t="shared" si="27"/>
        <v>2044481</v>
      </c>
      <c r="J62" s="29">
        <f t="shared" si="27"/>
        <v>2044481</v>
      </c>
      <c r="K62" s="29">
        <f t="shared" si="27"/>
        <v>0</v>
      </c>
      <c r="L62" s="29">
        <f t="shared" si="27"/>
        <v>0</v>
      </c>
      <c r="M62" s="29">
        <f t="shared" si="27"/>
        <v>0</v>
      </c>
      <c r="N62" s="29">
        <f t="shared" si="27"/>
        <v>0</v>
      </c>
      <c r="O62" s="29">
        <f t="shared" si="27"/>
        <v>3750000</v>
      </c>
      <c r="P62" s="29">
        <f t="shared" si="27"/>
        <v>3750000</v>
      </c>
      <c r="Q62" s="30">
        <f>SUM(Q55:Q61)</f>
        <v>5794481</v>
      </c>
    </row>
    <row r="63" spans="1:20" s="41" customFormat="1" ht="68.25" customHeight="1" thickBot="1" x14ac:dyDescent="0.3">
      <c r="A63" s="82" t="s">
        <v>78</v>
      </c>
      <c r="B63" s="83"/>
      <c r="C63" s="39">
        <f t="shared" ref="C63:P63" si="28">SUM(C46:C61)</f>
        <v>0</v>
      </c>
      <c r="D63" s="39">
        <f t="shared" si="28"/>
        <v>0</v>
      </c>
      <c r="E63" s="39">
        <f t="shared" si="28"/>
        <v>8000</v>
      </c>
      <c r="F63" s="39">
        <f t="shared" si="28"/>
        <v>0</v>
      </c>
      <c r="G63" s="39">
        <f t="shared" si="28"/>
        <v>0</v>
      </c>
      <c r="H63" s="39">
        <f t="shared" si="28"/>
        <v>12000</v>
      </c>
      <c r="I63" s="39">
        <f t="shared" si="28"/>
        <v>2254481</v>
      </c>
      <c r="J63" s="39">
        <f t="shared" si="28"/>
        <v>2274481</v>
      </c>
      <c r="K63" s="39">
        <f t="shared" si="28"/>
        <v>0</v>
      </c>
      <c r="L63" s="39">
        <f t="shared" si="28"/>
        <v>10006</v>
      </c>
      <c r="M63" s="39">
        <f t="shared" si="28"/>
        <v>0</v>
      </c>
      <c r="N63" s="39">
        <f t="shared" si="28"/>
        <v>0</v>
      </c>
      <c r="O63" s="39">
        <f t="shared" si="28"/>
        <v>3750000</v>
      </c>
      <c r="P63" s="39">
        <f t="shared" si="28"/>
        <v>3760006</v>
      </c>
      <c r="Q63" s="39">
        <f>J63+P63</f>
        <v>6034487</v>
      </c>
    </row>
    <row r="64" spans="1:20" s="41" customFormat="1" ht="68.25" customHeight="1" thickBot="1" x14ac:dyDescent="0.3">
      <c r="A64" s="82" t="s">
        <v>79</v>
      </c>
      <c r="B64" s="83"/>
      <c r="C64" s="39">
        <f t="shared" ref="C64:P64" si="29">SUM(C44,C63)</f>
        <v>0</v>
      </c>
      <c r="D64" s="39">
        <f t="shared" si="29"/>
        <v>0</v>
      </c>
      <c r="E64" s="39">
        <f t="shared" si="29"/>
        <v>21307</v>
      </c>
      <c r="F64" s="39">
        <f t="shared" si="29"/>
        <v>0</v>
      </c>
      <c r="G64" s="39">
        <f t="shared" si="29"/>
        <v>0</v>
      </c>
      <c r="H64" s="39">
        <f t="shared" si="29"/>
        <v>15678</v>
      </c>
      <c r="I64" s="39">
        <f t="shared" si="29"/>
        <v>2254481</v>
      </c>
      <c r="J64" s="39">
        <f t="shared" si="29"/>
        <v>2291466</v>
      </c>
      <c r="K64" s="39">
        <f t="shared" si="29"/>
        <v>45031</v>
      </c>
      <c r="L64" s="39">
        <f t="shared" si="29"/>
        <v>152503</v>
      </c>
      <c r="M64" s="39">
        <f t="shared" si="29"/>
        <v>0</v>
      </c>
      <c r="N64" s="39">
        <f t="shared" si="29"/>
        <v>0</v>
      </c>
      <c r="O64" s="39">
        <f t="shared" si="29"/>
        <v>3782848</v>
      </c>
      <c r="P64" s="39">
        <f t="shared" si="29"/>
        <v>3980382</v>
      </c>
      <c r="Q64" s="40">
        <f>+Q44+Q63</f>
        <v>6271848</v>
      </c>
    </row>
    <row r="65" spans="1:18" s="41" customFormat="1" ht="68.25" customHeight="1" thickBot="1" x14ac:dyDescent="0.3">
      <c r="A65" s="84" t="s">
        <v>80</v>
      </c>
      <c r="B65" s="85"/>
      <c r="C65" s="42"/>
      <c r="D65" s="42"/>
      <c r="E65" s="42"/>
      <c r="F65" s="42"/>
      <c r="G65" s="42"/>
      <c r="H65" s="42"/>
      <c r="I65" s="42"/>
      <c r="J65" s="42">
        <f>+SUM(C65:I65)</f>
        <v>0</v>
      </c>
      <c r="K65" s="42"/>
      <c r="L65" s="42"/>
      <c r="M65" s="42"/>
      <c r="N65" s="66">
        <v>228513</v>
      </c>
      <c r="O65" s="66">
        <v>101952</v>
      </c>
      <c r="P65" s="42">
        <f>+SUM(K65:O65)</f>
        <v>330465</v>
      </c>
      <c r="Q65" s="40">
        <f>+P65+J65</f>
        <v>330465</v>
      </c>
    </row>
    <row r="66" spans="1:18" s="41" customFormat="1" ht="68.25" customHeight="1" thickBot="1" x14ac:dyDescent="0.3">
      <c r="A66" s="43" t="s">
        <v>81</v>
      </c>
      <c r="B66" s="44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0">
        <f>SUM(Q64:Q65)</f>
        <v>6602313</v>
      </c>
      <c r="R66" s="69"/>
    </row>
    <row r="67" spans="1:18" ht="33.75" customHeight="1" x14ac:dyDescent="0.4">
      <c r="Q67" s="65"/>
    </row>
  </sheetData>
  <mergeCells count="8">
    <mergeCell ref="A64:B64"/>
    <mergeCell ref="A65:B65"/>
    <mergeCell ref="A1:Q1"/>
    <mergeCell ref="A2:Q2"/>
    <mergeCell ref="A3:Q3"/>
    <mergeCell ref="A5:A6"/>
    <mergeCell ref="A44:B44"/>
    <mergeCell ref="A63:B63"/>
  </mergeCells>
  <printOptions horizontalCentered="1" verticalCentered="1"/>
  <pageMargins left="0" right="0" top="0" bottom="0" header="0.11811023622047245" footer="0.31496062992125984"/>
  <pageSetup paperSize="8" scale="41" fitToHeight="0" orientation="landscape" r:id="rId1"/>
  <headerFooter>
    <oddHeader>&amp;R&amp;14 6. számú melléklet &amp;P. oldal az előterjesztéshez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ÖNK MARADVÁNY FELOSZTÁSA</vt:lpstr>
      <vt:lpstr>'ÖNK MARADVÁNY FELOSZTÁSA'!Nyomtatási_cím</vt:lpstr>
      <vt:lpstr>'ÖNK MARADVÁNY FELOSZTÁSA'!Nyomtatási_terület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2026-04-30T13:41:09Z</dcterms:modified>
</cp:coreProperties>
</file>